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9"/>
  <workbookPr updateLinks="always"/>
  <mc:AlternateContent xmlns:mc="http://schemas.openxmlformats.org/markup-compatibility/2006">
    <mc:Choice Requires="x15">
      <x15ac:absPath xmlns:x15ac="http://schemas.microsoft.com/office/spreadsheetml/2010/11/ac" url="https://mineducaciongovco.sharepoint.com/sites/SMC/Documentos compartidos/CONSULTA GENERAL/INFORME ANUAL DE MONITOREO/IAM 2025/Entregable IAM/"/>
    </mc:Choice>
  </mc:AlternateContent>
  <xr:revisionPtr revIDLastSave="47" documentId="13_ncr:1_{D9DDAA32-8748-45A6-B0FE-BEB5CBDF9295}" xr6:coauthVersionLast="47" xr6:coauthVersionMax="47" xr10:uidLastSave="{DAA41C5E-CA8E-4491-A4C3-0A6EE796B883}"/>
  <bookViews>
    <workbookView xWindow="-109" yWindow="-109" windowWidth="26301" windowHeight="14169" tabRatio="774" firstSheet="1" activeTab="4" xr2:uid="{1D2A9BBA-7687-4F6F-B678-821DAA419861}"/>
  </bookViews>
  <sheets>
    <sheet name="ÍNDICE" sheetId="8" r:id="rId1"/>
    <sheet name="INDICADOR GLOBAL EDUCACION" sheetId="7" r:id="rId2"/>
    <sheet name="INDICE_DESEMPEÑO_COBERTURA" sheetId="4" r:id="rId3"/>
    <sheet name="INDICADOR_EFIC_GEST_PERS_DOC" sheetId="2" r:id="rId4"/>
    <sheet name=" INDICADOR GLOBAL FIN" sheetId="6" r:id="rId5"/>
    <sheet name="VALORACIÓN_SIT_RIESGO_028" sheetId="9" r:id="rId6"/>
  </sheets>
  <externalReferences>
    <externalReference r:id="rId7"/>
  </externalReferences>
  <definedNames>
    <definedName name="_56F9DC9755BA473782653E2940F9FormId">"P_v8MQuKtUq3knTJBiucjjAhBgH7vixCnpoA6lsGRTpUMkdJMEVXTlRTWkIxTDY2VlBFWFA0RTY5OS4u"</definedName>
    <definedName name="_56F9DC9755BA473782653E2940F9ResponseSheet">"Form1"</definedName>
    <definedName name="_56F9DC9755BA473782653E2940F9SourceDocId">"{c909786e-ea26-4ec0-8db6-6a8970515a55}"</definedName>
    <definedName name="_xlnm._FilterDatabase" localSheetId="4" hidden="1">' INDICADOR GLOBAL FIN'!$A$12:$BP$109</definedName>
    <definedName name="_xlnm._FilterDatabase" localSheetId="1" hidden="1">'INDICADOR GLOBAL EDUCACION'!$A$8:$M$105</definedName>
    <definedName name="_xlnm._FilterDatabase" localSheetId="3" hidden="1">INDICADOR_EFIC_GEST_PERS_DOC!$B$8:$U$105</definedName>
    <definedName name="_xlnm._FilterDatabase" localSheetId="2" hidden="1">INDICE_DESEMPEÑO_COBERTURA!$B$8:$G$105</definedName>
    <definedName name="_xlnm._FilterDatabase" localSheetId="5" hidden="1">VALORACIÓN_SIT_RIESGO_028!$B$11:$AQ$108</definedName>
    <definedName name="_xlnm.Print_Area" localSheetId="0">ÍNDICE!$A$1:$T$26</definedName>
    <definedName name="EVALUACIÓN">'[1]Cálculo %'!$D$3:$D$5</definedName>
    <definedName name="FOCALIZACIÓN">'[1]Cálculo %'!$G$3:$G$4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7" l="1"/>
  <c r="AP14" i="6"/>
  <c r="AP15" i="6"/>
  <c r="AP16" i="6"/>
  <c r="AP17" i="6"/>
  <c r="AP18" i="6"/>
  <c r="AP19" i="6"/>
  <c r="AP20" i="6"/>
  <c r="AP21" i="6"/>
  <c r="AP22" i="6"/>
  <c r="AP23" i="6"/>
  <c r="AP24" i="6"/>
  <c r="AP25" i="6"/>
  <c r="AP26" i="6"/>
  <c r="AP27" i="6"/>
  <c r="AP28" i="6"/>
  <c r="AP29" i="6"/>
  <c r="AP30" i="6"/>
  <c r="AP31" i="6"/>
  <c r="AP32" i="6"/>
  <c r="AP33" i="6"/>
  <c r="AP34" i="6"/>
  <c r="AP35" i="6"/>
  <c r="AP36" i="6"/>
  <c r="AP37" i="6"/>
  <c r="AP38" i="6"/>
  <c r="AP39" i="6"/>
  <c r="AP40" i="6"/>
  <c r="AP41" i="6"/>
  <c r="AP42" i="6"/>
  <c r="AP43" i="6"/>
  <c r="AP44" i="6"/>
  <c r="AP45" i="6"/>
  <c r="AP46" i="6"/>
  <c r="AP47" i="6"/>
  <c r="AP48" i="6"/>
  <c r="AP49" i="6"/>
  <c r="AP50" i="6"/>
  <c r="AP51" i="6"/>
  <c r="AP52" i="6"/>
  <c r="AP53" i="6"/>
  <c r="AP54" i="6"/>
  <c r="AP55" i="6"/>
  <c r="AP56" i="6"/>
  <c r="AP57" i="6"/>
  <c r="AP58" i="6"/>
  <c r="AP59" i="6"/>
  <c r="AP60" i="6"/>
  <c r="AP61" i="6"/>
  <c r="AP62" i="6"/>
  <c r="AP63" i="6"/>
  <c r="AP64" i="6"/>
  <c r="AP65" i="6"/>
  <c r="AP66" i="6"/>
  <c r="AP67" i="6"/>
  <c r="AP68" i="6"/>
  <c r="AP69" i="6"/>
  <c r="AP70" i="6"/>
  <c r="AP71" i="6"/>
  <c r="AP72" i="6"/>
  <c r="AP73" i="6"/>
  <c r="AP74" i="6"/>
  <c r="AP75" i="6"/>
  <c r="AP76" i="6"/>
  <c r="AP77" i="6"/>
  <c r="AP78" i="6"/>
  <c r="AP79" i="6"/>
  <c r="AP80" i="6"/>
  <c r="AP81" i="6"/>
  <c r="AP82" i="6"/>
  <c r="AP83" i="6"/>
  <c r="AP84" i="6"/>
  <c r="AP85" i="6"/>
  <c r="AP86" i="6"/>
  <c r="AP87" i="6"/>
  <c r="AP88" i="6"/>
  <c r="AP89" i="6"/>
  <c r="AP90" i="6"/>
  <c r="AP91" i="6"/>
  <c r="AP92" i="6"/>
  <c r="AP93" i="6"/>
  <c r="AP94" i="6"/>
  <c r="AP95" i="6"/>
  <c r="AP96" i="6"/>
  <c r="AP97" i="6"/>
  <c r="AP98" i="6"/>
  <c r="AP99" i="6"/>
  <c r="AP100" i="6"/>
  <c r="AP101" i="6"/>
  <c r="AP102" i="6"/>
  <c r="AP103" i="6"/>
  <c r="AP104" i="6"/>
  <c r="AP105" i="6"/>
  <c r="AP106" i="6"/>
  <c r="AP107" i="6"/>
  <c r="AP108" i="6"/>
  <c r="AP109" i="6"/>
  <c r="AP13" i="6"/>
  <c r="G36" i="7" l="1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F105" i="2" l="1"/>
  <c r="G105" i="2" s="1"/>
  <c r="F104" i="2"/>
  <c r="G104" i="2" s="1"/>
  <c r="F103" i="2"/>
  <c r="G103" i="2" s="1"/>
  <c r="F102" i="2"/>
  <c r="G102" i="2" s="1"/>
  <c r="F101" i="2"/>
  <c r="G101" i="2" s="1"/>
  <c r="F100" i="2"/>
  <c r="G100" i="2" s="1"/>
  <c r="F99" i="2"/>
  <c r="G99" i="2" s="1"/>
  <c r="F98" i="2"/>
  <c r="G98" i="2" s="1"/>
  <c r="F97" i="2"/>
  <c r="G97" i="2" s="1"/>
  <c r="F96" i="2"/>
  <c r="G96" i="2" s="1"/>
  <c r="F95" i="2"/>
  <c r="G95" i="2" s="1"/>
  <c r="F94" i="2"/>
  <c r="G94" i="2" s="1"/>
  <c r="F93" i="2"/>
  <c r="G93" i="2" s="1"/>
  <c r="F92" i="2"/>
  <c r="G92" i="2" s="1"/>
  <c r="F91" i="2"/>
  <c r="G91" i="2" s="1"/>
  <c r="F90" i="2"/>
  <c r="G90" i="2" s="1"/>
  <c r="F89" i="2"/>
  <c r="G89" i="2" s="1"/>
  <c r="F88" i="2"/>
  <c r="G88" i="2" s="1"/>
  <c r="F87" i="2"/>
  <c r="G87" i="2" s="1"/>
  <c r="F86" i="2"/>
  <c r="G86" i="2" s="1"/>
  <c r="F85" i="2"/>
  <c r="G85" i="2" s="1"/>
  <c r="F84" i="2"/>
  <c r="G84" i="2" s="1"/>
  <c r="F83" i="2"/>
  <c r="G83" i="2" s="1"/>
  <c r="F82" i="2"/>
  <c r="G82" i="2" s="1"/>
  <c r="F81" i="2"/>
  <c r="G81" i="2" s="1"/>
  <c r="F80" i="2"/>
  <c r="G80" i="2" s="1"/>
  <c r="F79" i="2"/>
  <c r="G79" i="2" s="1"/>
  <c r="F78" i="2"/>
  <c r="G78" i="2" s="1"/>
  <c r="F77" i="2"/>
  <c r="G77" i="2" s="1"/>
  <c r="F76" i="2"/>
  <c r="G76" i="2" s="1"/>
  <c r="F75" i="2"/>
  <c r="G75" i="2" s="1"/>
  <c r="F74" i="2"/>
  <c r="G74" i="2" s="1"/>
  <c r="F73" i="2"/>
  <c r="G73" i="2" s="1"/>
  <c r="F72" i="2"/>
  <c r="G72" i="2" s="1"/>
  <c r="F71" i="2"/>
  <c r="G71" i="2" s="1"/>
  <c r="F70" i="2"/>
  <c r="G70" i="2" s="1"/>
  <c r="F69" i="2"/>
  <c r="G69" i="2" s="1"/>
  <c r="F68" i="2"/>
  <c r="G68" i="2" s="1"/>
  <c r="F67" i="2"/>
  <c r="G67" i="2" s="1"/>
  <c r="F66" i="2"/>
  <c r="G66" i="2" s="1"/>
  <c r="F65" i="2"/>
  <c r="G65" i="2" s="1"/>
  <c r="F64" i="2"/>
  <c r="G64" i="2" s="1"/>
  <c r="F63" i="2"/>
  <c r="G63" i="2" s="1"/>
  <c r="F62" i="2"/>
  <c r="G62" i="2" s="1"/>
  <c r="F61" i="2"/>
  <c r="G61" i="2" s="1"/>
  <c r="F60" i="2"/>
  <c r="G60" i="2" s="1"/>
  <c r="F59" i="2"/>
  <c r="G59" i="2" s="1"/>
  <c r="F58" i="2"/>
  <c r="G58" i="2" s="1"/>
  <c r="F57" i="2"/>
  <c r="G57" i="2" s="1"/>
  <c r="F56" i="2"/>
  <c r="G56" i="2" s="1"/>
  <c r="F55" i="2"/>
  <c r="G55" i="2" s="1"/>
  <c r="F54" i="2"/>
  <c r="G54" i="2" s="1"/>
  <c r="F53" i="2"/>
  <c r="G53" i="2" s="1"/>
  <c r="F52" i="2"/>
  <c r="G52" i="2" s="1"/>
  <c r="F51" i="2"/>
  <c r="G51" i="2" s="1"/>
  <c r="F50" i="2"/>
  <c r="G50" i="2" s="1"/>
  <c r="F49" i="2"/>
  <c r="G49" i="2" s="1"/>
  <c r="F48" i="2"/>
  <c r="G48" i="2" s="1"/>
  <c r="F47" i="2"/>
  <c r="G47" i="2" s="1"/>
  <c r="F46" i="2"/>
  <c r="G46" i="2" s="1"/>
  <c r="F45" i="2"/>
  <c r="G45" i="2" s="1"/>
  <c r="F44" i="2"/>
  <c r="G44" i="2" s="1"/>
  <c r="F43" i="2"/>
  <c r="G43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</calcChain>
</file>

<file path=xl/sharedStrings.xml><?xml version="1.0" encoding="utf-8"?>
<sst xmlns="http://schemas.openxmlformats.org/spreadsheetml/2006/main" count="2369" uniqueCount="287">
  <si>
    <t xml:space="preserve">Índice </t>
  </si>
  <si>
    <r>
      <rPr>
        <b/>
        <sz val="15.5"/>
        <color rgb="FF7030A0"/>
        <rFont val="Century Schoolbook"/>
        <family val="1"/>
      </rPr>
      <t>1.</t>
    </r>
    <r>
      <rPr>
        <sz val="15.5"/>
        <color rgb="FF7030A0"/>
        <rFont val="Century Schoolbook"/>
        <family val="1"/>
      </rPr>
      <t xml:space="preserve"> Resultados desagregegados indicador Global de Educación</t>
    </r>
  </si>
  <si>
    <r>
      <rPr>
        <b/>
        <sz val="15.5"/>
        <color rgb="FF7030A0"/>
        <rFont val="Century Schoolbook"/>
        <family val="1"/>
      </rPr>
      <t>2.</t>
    </r>
    <r>
      <rPr>
        <sz val="15.5"/>
        <color rgb="FF7030A0"/>
        <rFont val="Century Schoolbook"/>
        <family val="1"/>
      </rPr>
      <t xml:space="preserve"> Resultados desagregegados indicador Desempeño de cobertura</t>
    </r>
  </si>
  <si>
    <r>
      <rPr>
        <b/>
        <sz val="15.5"/>
        <color rgb="FF7030A0"/>
        <rFont val="Century Schoolbook"/>
        <family val="1"/>
      </rPr>
      <t>3.</t>
    </r>
    <r>
      <rPr>
        <sz val="15.5"/>
        <color rgb="FF7030A0"/>
        <rFont val="Century Schoolbook"/>
        <family val="1"/>
      </rPr>
      <t xml:space="preserve"> Resultados desagregegados indicador Eficiencia en la gestión del personal directivo y docente.</t>
    </r>
  </si>
  <si>
    <r>
      <rPr>
        <b/>
        <sz val="15.5"/>
        <color rgb="FF7030A0"/>
        <rFont val="Century Schoolbook"/>
        <family val="1"/>
      </rPr>
      <t>4.</t>
    </r>
    <r>
      <rPr>
        <sz val="15.5"/>
        <color rgb="FF7030A0"/>
        <rFont val="Century Schoolbook"/>
        <family val="1"/>
      </rPr>
      <t xml:space="preserve"> Resultados desagregegados indicador Gestión Financiera</t>
    </r>
  </si>
  <si>
    <r>
      <rPr>
        <b/>
        <sz val="15.5"/>
        <color rgb="FF7030A0"/>
        <rFont val="Century Schoolbook"/>
        <family val="1"/>
      </rPr>
      <t xml:space="preserve">5. </t>
    </r>
    <r>
      <rPr>
        <sz val="15.5"/>
        <color rgb="FF7030A0"/>
        <rFont val="Century Schoolbook"/>
        <family val="1"/>
      </rPr>
      <t>Resultado Análisis de situaciones asociadas a eventos de riesgo (Decreto No. 028 de 2008).</t>
    </r>
  </si>
  <si>
    <r>
      <t>I</t>
    </r>
    <r>
      <rPr>
        <b/>
        <sz val="9"/>
        <color theme="0" tint="-0.34998626667073579"/>
        <rFont val="Century Schoolbook"/>
        <family val="1"/>
      </rPr>
      <t>NFORME ANUAL DE MONITOREO 
SECTOR EDUCACIÓN 
VIGENCIA 2025</t>
    </r>
  </si>
  <si>
    <t>MINISTERIO DE EDUCACIÓN NACIONAL</t>
  </si>
  <si>
    <t>VICEMINISTERIO DE EDUCACIÓN PREESCOLAR, BÁSICA Y MEDIA</t>
  </si>
  <si>
    <t>Tabla 1. Resultados desagregegados indicador Global de Educaciòn</t>
  </si>
  <si>
    <t>Corte: 31 de diciembre de 2025</t>
  </si>
  <si>
    <t>CODIGO DANE</t>
  </si>
  <si>
    <t>ENTIDAD TERRITORIAL CERTIFICADA</t>
  </si>
  <si>
    <t xml:space="preserve">
INDICE DE DESEMPEÑO DE COBERTURA EDUCATIVA</t>
  </si>
  <si>
    <t xml:space="preserve">
INDICADOR  DE EFICIENCIA EN LA GESTIÓN DEL PERSONAL DOCENTE Y DIRECTIVO </t>
  </si>
  <si>
    <t xml:space="preserve">
INDICADOR GLOBAL DE GESTIÓN FINANCIERA </t>
  </si>
  <si>
    <t xml:space="preserve">
INDICADOR GLOBAL DE EDUCACIÒN</t>
  </si>
  <si>
    <t xml:space="preserve">
INDICADOR GLOBAL DE EDUCACIÒN
VALORACION</t>
  </si>
  <si>
    <t xml:space="preserve">
INDICADOR GLOBAL DE EDUCACIÒN
CALIFICACION</t>
  </si>
  <si>
    <t>AMAZONAS</t>
  </si>
  <si>
    <t>CRITICO ALTO</t>
  </si>
  <si>
    <t>Rango</t>
  </si>
  <si>
    <t>Valoración</t>
  </si>
  <si>
    <t>Calificación</t>
  </si>
  <si>
    <t>ANTIOQUIA</t>
  </si>
  <si>
    <t>CRITICO MEDIO</t>
  </si>
  <si>
    <t>19,74% &lt;= 41,50%</t>
  </si>
  <si>
    <t>APARTADÓ</t>
  </si>
  <si>
    <t>&gt;41,50% &lt;= 53%</t>
  </si>
  <si>
    <t>ARAUCA</t>
  </si>
  <si>
    <t>&gt;53% &lt;= 60%</t>
  </si>
  <si>
    <t>CRITICO BAJO</t>
  </si>
  <si>
    <t>ARMENIA</t>
  </si>
  <si>
    <t>&gt;60% - 100%</t>
  </si>
  <si>
    <t>ACEPTABLE</t>
  </si>
  <si>
    <t>ATLÁNTICO</t>
  </si>
  <si>
    <t>BARRANCABERMEJA</t>
  </si>
  <si>
    <t>BARRANQUILLA</t>
  </si>
  <si>
    <t>BELLO</t>
  </si>
  <si>
    <t>BOGOTÁ</t>
  </si>
  <si>
    <t>BOLÍVAR</t>
  </si>
  <si>
    <t>BOYACÁ</t>
  </si>
  <si>
    <t>BUCARAMANGA</t>
  </si>
  <si>
    <t>BUENAVENTURA</t>
  </si>
  <si>
    <t>CALDAS</t>
  </si>
  <si>
    <t>CALI</t>
  </si>
  <si>
    <t>CAQUETÁ</t>
  </si>
  <si>
    <t xml:space="preserve">CARTAGENA </t>
  </si>
  <si>
    <t>CARTAGO</t>
  </si>
  <si>
    <t>CASANARE</t>
  </si>
  <si>
    <t>CAUCA</t>
  </si>
  <si>
    <t>CESAR</t>
  </si>
  <si>
    <t>CHÍA</t>
  </si>
  <si>
    <t>CHOCÓ</t>
  </si>
  <si>
    <t>CIÉNAGA</t>
  </si>
  <si>
    <t>CÓRDOBA</t>
  </si>
  <si>
    <t>CÚCUTA</t>
  </si>
  <si>
    <t>CUNDINAMARCA</t>
  </si>
  <si>
    <t>DOSQUEBRADAS</t>
  </si>
  <si>
    <t>DUITAMA</t>
  </si>
  <si>
    <t>ENVIGADO</t>
  </si>
  <si>
    <t>FACATATIVÁ</t>
  </si>
  <si>
    <t>FLORENCIA</t>
  </si>
  <si>
    <t>FLORIDABLANCA</t>
  </si>
  <si>
    <t>FUNZA</t>
  </si>
  <si>
    <t>FUSAGASUGÁ</t>
  </si>
  <si>
    <t>GIRARDOT</t>
  </si>
  <si>
    <t>GIRÓN</t>
  </si>
  <si>
    <t>BUGA</t>
  </si>
  <si>
    <t>GUAINÍA</t>
  </si>
  <si>
    <t>GUAVIARE</t>
  </si>
  <si>
    <t>HUILA</t>
  </si>
  <si>
    <t>IBAGUÉ</t>
  </si>
  <si>
    <t>IPIALES</t>
  </si>
  <si>
    <t>ITAGÜÍ</t>
  </si>
  <si>
    <t>JAMUNDÍ</t>
  </si>
  <si>
    <t>LA ESTRELLA</t>
  </si>
  <si>
    <t>LA GUAJIRA</t>
  </si>
  <si>
    <t>LORICA</t>
  </si>
  <si>
    <t>MAGANGUÉ</t>
  </si>
  <si>
    <t>MAGDALENA</t>
  </si>
  <si>
    <t>MAICAO</t>
  </si>
  <si>
    <t>MALAMBO</t>
  </si>
  <si>
    <t>MANIZALES</t>
  </si>
  <si>
    <t>MEDELLÍN</t>
  </si>
  <si>
    <t>META</t>
  </si>
  <si>
    <t>MONTERÍA</t>
  </si>
  <si>
    <t>MOSQUERA</t>
  </si>
  <si>
    <t>NARIÑO</t>
  </si>
  <si>
    <t>NEIVA</t>
  </si>
  <si>
    <t>NORTE DE SANTANDER</t>
  </si>
  <si>
    <t>PALMIRA</t>
  </si>
  <si>
    <t>PASTO</t>
  </si>
  <si>
    <t>PEREIRA</t>
  </si>
  <si>
    <t>PIEDECUESTA</t>
  </si>
  <si>
    <t>PITALITO</t>
  </si>
  <si>
    <t>POPAYÁN</t>
  </si>
  <si>
    <t>PUTUMAYO</t>
  </si>
  <si>
    <t>QUIBDÓ</t>
  </si>
  <si>
    <t>QUINDÍO</t>
  </si>
  <si>
    <t>RIOHACHA</t>
  </si>
  <si>
    <t>RIONEGRO</t>
  </si>
  <si>
    <t>RISARALDA</t>
  </si>
  <si>
    <t>SABANETA</t>
  </si>
  <si>
    <t>SAHAGÚN</t>
  </si>
  <si>
    <t>SAN ANDRES</t>
  </si>
  <si>
    <t>SANTA MARTA</t>
  </si>
  <si>
    <t>SANTANDER</t>
  </si>
  <si>
    <t>SINCELEJO</t>
  </si>
  <si>
    <t>SOACHA</t>
  </si>
  <si>
    <t>SOGAMOSO</t>
  </si>
  <si>
    <t>SOLEDAD</t>
  </si>
  <si>
    <t>SUCRE</t>
  </si>
  <si>
    <t>TOLIMA</t>
  </si>
  <si>
    <t>TULUÁ</t>
  </si>
  <si>
    <t>TUMACO</t>
  </si>
  <si>
    <t>TUNJA</t>
  </si>
  <si>
    <t>TURBO</t>
  </si>
  <si>
    <t>URIBIA</t>
  </si>
  <si>
    <t>VALLE DEL CAUCA</t>
  </si>
  <si>
    <t>VALLEDUPAR</t>
  </si>
  <si>
    <t>VAUPÉS</t>
  </si>
  <si>
    <t>VICHADA</t>
  </si>
  <si>
    <t>VILLAVICENCIO</t>
  </si>
  <si>
    <t>YOPAL</t>
  </si>
  <si>
    <t>YUMBO</t>
  </si>
  <si>
    <t>ZIPAQUIRÁ</t>
  </si>
  <si>
    <t>DIRECCION DE COBERTURA Y EQUIDAD</t>
  </si>
  <si>
    <t>Tabla 2. Resultados desagregegados indicador Desempeño de cobertura</t>
  </si>
  <si>
    <t>CÓDIGO DANE</t>
  </si>
  <si>
    <t>CÓDIGO MEN</t>
  </si>
  <si>
    <t>ETC</t>
  </si>
  <si>
    <t>INDICADOR</t>
  </si>
  <si>
    <t xml:space="preserve">CATEGORÍA DEL INDICADOR </t>
  </si>
  <si>
    <t>CALIFICACIÓN</t>
  </si>
  <si>
    <t>CATEGORIA INDICADOR</t>
  </si>
  <si>
    <t>0 &lt;= IDC &lt;= 44,91%</t>
  </si>
  <si>
    <t>44,91% &lt; IDC &lt;= 64,92%</t>
  </si>
  <si>
    <t>64,92% &lt; IDC &lt;= 79.07%</t>
  </si>
  <si>
    <t>79,07% &lt; IDC &lt;= 100%</t>
  </si>
  <si>
    <t>CARTAGENA</t>
  </si>
  <si>
    <t>QUINDIO</t>
  </si>
  <si>
    <t xml:space="preserve">SAN ANDRES  </t>
  </si>
  <si>
    <t>SUBDIRECCION DE RECURSOS HUMANOS DEL SECTOR</t>
  </si>
  <si>
    <t>Tabla 3. Resultados desagregegados indicador Eficiencia  en la gestion del personal directivo y docente.</t>
  </si>
  <si>
    <t>ENTIDAD</t>
  </si>
  <si>
    <t>Matricula_
Ocupacion</t>
  </si>
  <si>
    <t>Relacion Tecnica</t>
  </si>
  <si>
    <t>Indicador OASE</t>
  </si>
  <si>
    <t>Valoracion 70%</t>
  </si>
  <si>
    <t>Clasficación OASE</t>
  </si>
  <si>
    <t>Indicador SISMA</t>
  </si>
  <si>
    <t>Valoracion SISMA</t>
  </si>
  <si>
    <t>Valoracion 30%</t>
  </si>
  <si>
    <t>Valoracion Final</t>
  </si>
  <si>
    <t>Valoracion Final %</t>
  </si>
  <si>
    <t>Matricula - Ocupacion</t>
  </si>
  <si>
    <t>Crítico alto</t>
  </si>
  <si>
    <t>[-24,6% , -14,0%]</t>
  </si>
  <si>
    <t>APARTADO</t>
  </si>
  <si>
    <t>Crítico medio</t>
  </si>
  <si>
    <t>(-14,0% , -9,0%]</t>
  </si>
  <si>
    <t>Crítico bajo</t>
  </si>
  <si>
    <t>(-9,0% , -4,0%]</t>
  </si>
  <si>
    <t>Aceptable</t>
  </si>
  <si>
    <t>(-4,0% , +14,5%]</t>
  </si>
  <si>
    <t>ATLANTICO</t>
  </si>
  <si>
    <t>Relacion tecnica</t>
  </si>
  <si>
    <t>[-24,5% , -15,0%]</t>
  </si>
  <si>
    <t>BOGOTA</t>
  </si>
  <si>
    <t>(-15,0% , -10,0%]</t>
  </si>
  <si>
    <t>BOLIVAR</t>
  </si>
  <si>
    <t>(-10,0% , -5,0%]</t>
  </si>
  <si>
    <t>BOYACA</t>
  </si>
  <si>
    <t>(-5,0% , +15,5]</t>
  </si>
  <si>
    <t>[-24,5% , -14,0%]</t>
  </si>
  <si>
    <t>(-14,0% , -10,0%]</t>
  </si>
  <si>
    <t>CAQUETA</t>
  </si>
  <si>
    <t>(-10,0% , -4,0%]</t>
  </si>
  <si>
    <t>(-4,0% , +12,5%]</t>
  </si>
  <si>
    <t>[0,0% , 70,0%]</t>
  </si>
  <si>
    <t>CHIA</t>
  </si>
  <si>
    <t>(70,0% , 80,0%]</t>
  </si>
  <si>
    <t>CHOCO</t>
  </si>
  <si>
    <t>(80,0% , 90,0%]</t>
  </si>
  <si>
    <t>CIENAGA</t>
  </si>
  <si>
    <t>(90,0% , +100,0%]</t>
  </si>
  <si>
    <t>CORDOBA</t>
  </si>
  <si>
    <t>CUCUTA</t>
  </si>
  <si>
    <t>[-2,4 , 10,5]</t>
  </si>
  <si>
    <t>[10,5 , 17,0]</t>
  </si>
  <si>
    <t>[17,0 , 20,0]</t>
  </si>
  <si>
    <t>FACATATIVA</t>
  </si>
  <si>
    <t>[20,0 , 36,7 ]</t>
  </si>
  <si>
    <t>FUSAGASUGA</t>
  </si>
  <si>
    <t>GIRON</t>
  </si>
  <si>
    <t>GUAINIA</t>
  </si>
  <si>
    <t>GUAJIRA</t>
  </si>
  <si>
    <t>IBAGUE</t>
  </si>
  <si>
    <t>ITAGUI</t>
  </si>
  <si>
    <t>JAMUNDI</t>
  </si>
  <si>
    <t>MAGANGUE</t>
  </si>
  <si>
    <t>MEDELLIN</t>
  </si>
  <si>
    <t>MONTERIA</t>
  </si>
  <si>
    <t>POPAYAN</t>
  </si>
  <si>
    <t>QUIBDO</t>
  </si>
  <si>
    <t>SAHAGUN</t>
  </si>
  <si>
    <t>TULUA</t>
  </si>
  <si>
    <t>VAUPES</t>
  </si>
  <si>
    <t>ZIPAQUIRA</t>
  </si>
  <si>
    <t>SUBDIRECCIÓN DE MONITOREO Y CONTROL</t>
  </si>
  <si>
    <t>46,28 % - 68,17%</t>
  </si>
  <si>
    <t>Tabla 4. Resultados desagregegados indicador Gestion Financiera</t>
  </si>
  <si>
    <t xml:space="preserve"> 68,17% -78,67%</t>
  </si>
  <si>
    <t>78,67% - 86,41%</t>
  </si>
  <si>
    <t>Actualizado a: Junio 2026</t>
  </si>
  <si>
    <t>86,41% - 100%</t>
  </si>
  <si>
    <t>Fuente: Ejercicio de Cierre Fiscal 2025</t>
  </si>
  <si>
    <t>INDICADOR GLOBAL GESTION FINANCIERA</t>
  </si>
  <si>
    <t>INDICADOR GESTION PRESUPUESTAL</t>
  </si>
  <si>
    <t>INDICADOR GESTION USO DE LOS RECURSOS</t>
  </si>
  <si>
    <t>INDICADOR  DE GESTIÒN PRESUPUESTAL</t>
  </si>
  <si>
    <t xml:space="preserve">INDICADOR  DE GESTIÒN PRESUPUESTAL
VALORACION </t>
  </si>
  <si>
    <t>INDICADOR  DE GESTIÒN PRESUPUESTAL
CALIFICACIÒN</t>
  </si>
  <si>
    <t>INDICADOR  INCORPORACIÓN Y RECAUDO</t>
  </si>
  <si>
    <t xml:space="preserve">INDICADOR  INCORPORACIÓN Y RECAUDO
VALORACION </t>
  </si>
  <si>
    <t>INDICADOR INCORPORACIÓN Y RECAUDO
CALIFICACIÒN</t>
  </si>
  <si>
    <t xml:space="preserve">INDICADOR  EJECUCIÓN VIGENCIA </t>
  </si>
  <si>
    <t xml:space="preserve">INDICADOR  EJECUCIÓN VIGENCIA 
VALORACION </t>
  </si>
  <si>
    <t>INDICADOR  EJECUCIÓN VIGENCIA 
CALIFICACIÒN</t>
  </si>
  <si>
    <t xml:space="preserve">INDICADOR RECURSOS DEL BALANCE </t>
  </si>
  <si>
    <t xml:space="preserve">INDICADOR RECURSOS DEL BALANCE 
VALORACION </t>
  </si>
  <si>
    <t>INDICADOR RECURSOS DEL BALANCE 
CALIFICACIÒN</t>
  </si>
  <si>
    <t xml:space="preserve"> INDICADOR CIERRE FISCAL</t>
  </si>
  <si>
    <t xml:space="preserve"> INDICADOR CIERRE FISCAL
VALORACION </t>
  </si>
  <si>
    <t xml:space="preserve"> INDICADOR CIERRE FISCAL
CALIFICACIÒN</t>
  </si>
  <si>
    <t>INDICADOR USO DE  LOS RECURSOS</t>
  </si>
  <si>
    <t xml:space="preserve">INDICADOR USO DE  LOS RECURSOS
VALORACION </t>
  </si>
  <si>
    <t>INDICADOR USO DE  LOS RECURSOS
CALIFICACIÒN</t>
  </si>
  <si>
    <t xml:space="preserve"> INDICADOR USO DE GASTOS ADMINISTRATIVOS</t>
  </si>
  <si>
    <t xml:space="preserve"> INDICADOR USO DE GASTOS ADMINISTRATIVOS
VALORACION </t>
  </si>
  <si>
    <t xml:space="preserve"> INDICADOR USO DE GASTOS ADMINISTRATIVOS
CALIFICACIÒN</t>
  </si>
  <si>
    <t xml:space="preserve"> INDICADOR  DE CONECTIVIDAD </t>
  </si>
  <si>
    <t xml:space="preserve"> INDICADOR  DE CONECTIVIDAD 
VALORACION </t>
  </si>
  <si>
    <t xml:space="preserve"> INDICADOR  DE CONECTIVIDAD 
CALIFICACIÒN</t>
  </si>
  <si>
    <t>INDICADOR  DE INCLUSIÓN</t>
  </si>
  <si>
    <t xml:space="preserve">INDICADOR  DE INCLUSIÓN
VALORACION </t>
  </si>
  <si>
    <t>INDICADOR  DE INCLUSIÓN
CALIFICACIÒN</t>
  </si>
  <si>
    <t>INDICADOR  DE SRPA   </t>
  </si>
  <si>
    <t xml:space="preserve">INDICADOR  DE SRPA 
VALORACION </t>
  </si>
  <si>
    <t>INDICADOR  DE SRPA 
CALIFICACIÒN</t>
  </si>
  <si>
    <t>INDICADOR  DE RESIDENCIAS  </t>
  </si>
  <si>
    <t xml:space="preserve">INDICADOR  DE RESIDENCIAS  
VALORACION </t>
  </si>
  <si>
    <t>INDICADOR  DE RESIDENCIAS  
CALIFICACIÒN</t>
  </si>
  <si>
    <t>INDICADOR   FINANCIERO </t>
  </si>
  <si>
    <t xml:space="preserve">INDICADOR   FINANCIERO 
VALORACION </t>
  </si>
  <si>
    <t>INDICADOR   FINANCIERO 
CALIFICACIÒN</t>
  </si>
  <si>
    <t>PESO SITUACION DE RIESGO</t>
  </si>
  <si>
    <t xml:space="preserve"> SITUACION DE RIESGO
VALORACION</t>
  </si>
  <si>
    <t>SITUACION DE RIESGO
CALIFICACION</t>
  </si>
  <si>
    <t>INDICADOR  GLOBAL FINANCIERO </t>
  </si>
  <si>
    <t>INDICADOR  GLOBAL FINANCIERO 
CALIFICACIÒN</t>
  </si>
  <si>
    <t>CUMPLE</t>
  </si>
  <si>
    <t>NO CUMPLE</t>
  </si>
  <si>
    <t>Tabla 5. Resultados valoración, situaciones asociadas a eventos de riesgo contemplados en el Decreto 028 de 2008.</t>
  </si>
  <si>
    <t>COD</t>
  </si>
  <si>
    <t>PESO SITUACIONES</t>
  </si>
  <si>
    <t>Clasificación</t>
  </si>
  <si>
    <t>Categoría</t>
  </si>
  <si>
    <t xml:space="preserve">1. Aplicación de cuartiles </t>
  </si>
  <si>
    <t>2. Segmentación por rangos y categorización</t>
  </si>
  <si>
    <t>Q1</t>
  </si>
  <si>
    <t>Q2</t>
  </si>
  <si>
    <t>Q3</t>
  </si>
  <si>
    <t>Q4</t>
  </si>
  <si>
    <t>Categoría situación</t>
  </si>
  <si>
    <t>CRITICO ALTO (1)</t>
  </si>
  <si>
    <t>21 - 53</t>
  </si>
  <si>
    <t>CRITICO MEDIO (2)</t>
  </si>
  <si>
    <t>15 - 21</t>
  </si>
  <si>
    <t>CRITICO BAJO (3)</t>
  </si>
  <si>
    <t>7 - 15</t>
  </si>
  <si>
    <t>ACEPTABLE (4)</t>
  </si>
  <si>
    <t>0 - 7</t>
  </si>
  <si>
    <t>3. Determinación del impacto sobre el resultado del Indicador Global de Financiero</t>
  </si>
  <si>
    <t>*Nota: Cada peso de situación determina un ajuste específico sobre el Indicador Financiero, como parte del proceso de monitoreo y seguimiento, se verifica la ocurrencia de situaciones asociadas a los eventos de riesgo establecidos en el artículo 9 del Capítulo IV del Decreto 028 de 2008. Con el fin de incorporar estos elementos al análisis, a cada evento de riesgo se le asigna una puntuación determinada por el peso definido en la metodología. La sumatoria de las puntuaciones correspondientes a los eventos de riesgo identificados en cada ETC se expresa en puntos porcentuales y se descuenta del resultado del indicador financiero.</t>
  </si>
  <si>
    <t>**Nota: El resultado 0 para la ETC La Guajira obedece a que, en el análisis de situaciones asociadas a eventos de riesgo establecidos en el Decreto No. 028 de 2008, no se identificaron situaciones en la vigencia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</si>
</sst>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0.0%"/>
    <numFmt numFmtId="165" formatCode="0.000"/>
    <numFmt numFmtId="166" formatCode="#,##0.00_ ;\-#,##0.00\ "/>
    <numFmt numFmtId="167" formatCode="_-* #,##0.0000_-;\-* #,##0.0000_-;_-* &quot;-&quot;_-;_-@_-"/>
    <numFmt numFmtId="168" formatCode="#,##0.0000_ ;\-#,##0.0000\ "/>
    <numFmt numFmtId="169" formatCode="_-* #,##0.00_-;\-* #,##0.00_-;_-* &quot;-&quot;_-;_-@_-"/>
    <numFmt numFmtId="170" formatCode="#,##0_ ;\-#,##0\ "/>
  </numFmts>
  <fonts count="3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b/>
      <sz val="22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5"/>
      <color rgb="FF44546A"/>
      <name val="Calibri"/>
      <family val="2"/>
    </font>
    <font>
      <b/>
      <sz val="11"/>
      <color rgb="FF44546A"/>
      <name val="Calibri"/>
      <family val="2"/>
    </font>
    <font>
      <u/>
      <sz val="11"/>
      <color theme="10"/>
      <name val="Aptos Narrow"/>
      <family val="2"/>
      <scheme val="minor"/>
    </font>
    <font>
      <b/>
      <sz val="14"/>
      <color rgb="FF7F7F7F"/>
      <name val="Century Schoolbook"/>
      <family val="1"/>
    </font>
    <font>
      <b/>
      <sz val="26"/>
      <color rgb="FF7F7F7F"/>
      <name val="Century Schoolbook"/>
      <family val="1"/>
    </font>
    <font>
      <b/>
      <sz val="16"/>
      <color rgb="FFB43737"/>
      <name val="Aptos Narrow"/>
      <family val="2"/>
      <scheme val="minor"/>
    </font>
    <font>
      <sz val="15.5"/>
      <color theme="1"/>
      <name val="Century Schoolbook"/>
      <family val="1"/>
    </font>
    <font>
      <b/>
      <sz val="16"/>
      <color rgb="FF7F7F7F"/>
      <name val="Calibri"/>
      <family val="2"/>
    </font>
    <font>
      <b/>
      <sz val="12"/>
      <color rgb="FF7F7F7F"/>
      <name val="Calibri"/>
      <family val="2"/>
    </font>
    <font>
      <b/>
      <sz val="16"/>
      <color theme="0"/>
      <name val="Century Schoolbook"/>
      <family val="1"/>
    </font>
    <font>
      <b/>
      <sz val="11"/>
      <color theme="0"/>
      <name val="Century"/>
      <family val="1"/>
    </font>
    <font>
      <sz val="11"/>
      <name val="Aptos Narrow"/>
      <family val="2"/>
      <scheme val="minor"/>
    </font>
    <font>
      <b/>
      <sz val="10.5"/>
      <color theme="1"/>
      <name val="Aptos Narrow"/>
      <family val="2"/>
      <scheme val="minor"/>
    </font>
    <font>
      <sz val="10.5"/>
      <color theme="1"/>
      <name val="Aptos Narrow"/>
      <family val="2"/>
      <scheme val="minor"/>
    </font>
    <font>
      <b/>
      <sz val="10.5"/>
      <name val="Aptos Narrow"/>
      <family val="2"/>
      <scheme val="minor"/>
    </font>
    <font>
      <sz val="10.5"/>
      <name val="Aptos Narrow"/>
      <family val="2"/>
      <scheme val="minor"/>
    </font>
    <font>
      <b/>
      <sz val="11"/>
      <color theme="0" tint="-0.34998626667073579"/>
      <name val="Century Schoolbook"/>
      <family val="1"/>
    </font>
    <font>
      <b/>
      <sz val="9"/>
      <color theme="0" tint="-0.34998626667073579"/>
      <name val="Century Schoolbook"/>
      <family val="1"/>
    </font>
    <font>
      <sz val="11"/>
      <color rgb="FF000000"/>
      <name val="Aptos Narrow"/>
      <family val="2"/>
      <scheme val="minor"/>
    </font>
    <font>
      <b/>
      <sz val="9"/>
      <color rgb="FF7F7F7F"/>
      <name val="Calibri"/>
      <family val="2"/>
    </font>
    <font>
      <sz val="9"/>
      <color rgb="FF7F7F7F"/>
      <name val="Calibri"/>
      <family val="2"/>
    </font>
    <font>
      <sz val="12"/>
      <color rgb="FF7F7F7F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ptos Narrow"/>
      <family val="2"/>
      <scheme val="minor"/>
    </font>
    <font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theme="0" tint="-4.9989318521683403E-2"/>
      <name val="Aptos Narrow"/>
      <family val="2"/>
      <scheme val="minor"/>
    </font>
    <font>
      <sz val="10"/>
      <color theme="0"/>
      <name val="Aptos Narrow"/>
      <family val="2"/>
      <scheme val="minor"/>
    </font>
    <font>
      <sz val="15.5"/>
      <color rgb="FF7030A0"/>
      <name val="Century Schoolbook"/>
      <family val="1"/>
    </font>
    <font>
      <b/>
      <sz val="15.5"/>
      <color rgb="FF7030A0"/>
      <name val="Century Schoolbook"/>
      <family val="1"/>
    </font>
    <font>
      <sz val="11"/>
      <color rgb="FF7030A0"/>
      <name val="Aptos Narrow"/>
      <family val="2"/>
      <scheme val="minor"/>
    </font>
    <font>
      <b/>
      <sz val="26"/>
      <color rgb="FF7030A0"/>
      <name val="Century Schoolbook"/>
      <family val="1"/>
    </font>
  </fonts>
  <fills count="22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E6BCC6"/>
        <bgColor indexed="64"/>
      </patternFill>
    </fill>
    <fill>
      <patternFill patternType="solid">
        <fgColor rgb="FFB4373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theme="4" tint="0.79998168889431442"/>
      </patternFill>
    </fill>
    <fill>
      <patternFill patternType="solid">
        <fgColor rgb="FFC0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8" tint="0.399975585192419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</cellStyleXfs>
  <cellXfs count="285">
    <xf numFmtId="0" fontId="0" fillId="0" borderId="0" xfId="0"/>
    <xf numFmtId="164" fontId="0" fillId="0" borderId="0" xfId="3" applyNumberFormat="1" applyFont="1"/>
    <xf numFmtId="1" fontId="0" fillId="0" borderId="0" xfId="3" applyNumberFormat="1" applyFont="1" applyAlignment="1">
      <alignment horizontal="center"/>
    </xf>
    <xf numFmtId="2" fontId="0" fillId="0" borderId="0" xfId="3" applyNumberFormat="1" applyFont="1" applyAlignment="1">
      <alignment horizontal="center"/>
    </xf>
    <xf numFmtId="165" fontId="0" fillId="0" borderId="0" xfId="3" applyNumberFormat="1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167" fontId="0" fillId="0" borderId="0" xfId="2" applyNumberFormat="1" applyFont="1"/>
    <xf numFmtId="0" fontId="6" fillId="10" borderId="0" xfId="0" applyFont="1" applyFill="1" applyAlignment="1">
      <alignment vertical="center"/>
    </xf>
    <xf numFmtId="0" fontId="7" fillId="10" borderId="0" xfId="0" applyFont="1" applyFill="1" applyAlignment="1">
      <alignment vertical="center"/>
    </xf>
    <xf numFmtId="165" fontId="0" fillId="0" borderId="0" xfId="3" applyNumberFormat="1" applyFont="1" applyAlignment="1">
      <alignment wrapText="1"/>
    </xf>
    <xf numFmtId="0" fontId="0" fillId="0" borderId="25" xfId="0" applyBorder="1" applyAlignment="1">
      <alignment horizontal="center"/>
    </xf>
    <xf numFmtId="0" fontId="0" fillId="0" borderId="4" xfId="0" applyBorder="1"/>
    <xf numFmtId="9" fontId="0" fillId="0" borderId="0" xfId="3" applyFont="1" applyAlignment="1">
      <alignment horizontal="center" vertical="center"/>
    </xf>
    <xf numFmtId="0" fontId="6" fillId="10" borderId="0" xfId="0" applyFont="1" applyFill="1" applyAlignment="1">
      <alignment horizontal="left" vertical="center"/>
    </xf>
    <xf numFmtId="0" fontId="7" fillId="10" borderId="0" xfId="0" applyFont="1" applyFill="1" applyAlignment="1">
      <alignment horizontal="left" vertic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right"/>
    </xf>
    <xf numFmtId="0" fontId="12" fillId="0" borderId="0" xfId="0" applyFont="1" applyAlignment="1">
      <alignment wrapText="1"/>
    </xf>
    <xf numFmtId="0" fontId="9" fillId="0" borderId="0" xfId="0" applyFont="1" applyAlignment="1">
      <alignment horizontal="center" vertical="center" readingOrder="1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 vertical="center" readingOrder="1"/>
    </xf>
    <xf numFmtId="0" fontId="14" fillId="0" borderId="0" xfId="0" applyFont="1" applyAlignment="1">
      <alignment horizontal="left" vertical="center" readingOrder="1"/>
    </xf>
    <xf numFmtId="0" fontId="10" fillId="0" borderId="0" xfId="0" applyFont="1" applyAlignment="1">
      <alignment vertical="center" readingOrder="1"/>
    </xf>
    <xf numFmtId="0" fontId="15" fillId="0" borderId="0" xfId="0" applyFont="1" applyAlignment="1">
      <alignment vertical="center" readingOrder="1"/>
    </xf>
    <xf numFmtId="0" fontId="16" fillId="12" borderId="0" xfId="5" applyFont="1" applyFill="1" applyAlignment="1">
      <alignment horizontal="center" vertical="center" readingOrder="1"/>
    </xf>
    <xf numFmtId="0" fontId="2" fillId="7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7" fillId="0" borderId="1" xfId="0" applyFont="1" applyBorder="1" applyAlignment="1">
      <alignment horizontal="center"/>
    </xf>
    <xf numFmtId="10" fontId="17" fillId="0" borderId="1" xfId="3" applyNumberFormat="1" applyFont="1" applyFill="1" applyBorder="1" applyAlignment="1">
      <alignment horizontal="center"/>
    </xf>
    <xf numFmtId="1" fontId="17" fillId="0" borderId="1" xfId="3" applyNumberFormat="1" applyFont="1" applyFill="1" applyBorder="1" applyAlignment="1">
      <alignment horizontal="center"/>
    </xf>
    <xf numFmtId="0" fontId="17" fillId="0" borderId="1" xfId="0" applyFont="1" applyBorder="1" applyAlignment="1">
      <alignment horizontal="left"/>
    </xf>
    <xf numFmtId="0" fontId="0" fillId="0" borderId="0" xfId="0" applyAlignment="1">
      <alignment horizontal="left" vertical="center" wrapText="1"/>
    </xf>
    <xf numFmtId="2" fontId="0" fillId="0" borderId="0" xfId="3" applyNumberFormat="1" applyFont="1" applyAlignment="1">
      <alignment horizontal="center" vertical="center"/>
    </xf>
    <xf numFmtId="1" fontId="0" fillId="0" borderId="1" xfId="0" applyNumberFormat="1" applyBorder="1" applyAlignment="1">
      <alignment horizontal="left" vertical="center"/>
    </xf>
    <xf numFmtId="0" fontId="19" fillId="0" borderId="0" xfId="0" applyFont="1"/>
    <xf numFmtId="0" fontId="20" fillId="7" borderId="11" xfId="0" applyFont="1" applyFill="1" applyBorder="1" applyAlignment="1">
      <alignment horizontal="center" vertical="center" wrapText="1"/>
    </xf>
    <xf numFmtId="0" fontId="20" fillId="7" borderId="12" xfId="0" applyFont="1" applyFill="1" applyBorder="1" applyAlignment="1">
      <alignment horizontal="center" vertical="center"/>
    </xf>
    <xf numFmtId="0" fontId="20" fillId="7" borderId="13" xfId="0" applyFont="1" applyFill="1" applyBorder="1" applyAlignment="1">
      <alignment horizontal="center" vertical="center"/>
    </xf>
    <xf numFmtId="0" fontId="21" fillId="0" borderId="1" xfId="4" applyFont="1" applyBorder="1" applyAlignment="1">
      <alignment horizontal="center" vertical="center"/>
    </xf>
    <xf numFmtId="0" fontId="21" fillId="0" borderId="7" xfId="4" applyFont="1" applyBorder="1" applyAlignment="1">
      <alignment horizontal="center" vertical="center"/>
    </xf>
    <xf numFmtId="0" fontId="21" fillId="0" borderId="9" xfId="4" applyFont="1" applyBorder="1" applyAlignment="1">
      <alignment horizontal="center" vertical="center"/>
    </xf>
    <xf numFmtId="0" fontId="21" fillId="0" borderId="10" xfId="4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 wrapText="1"/>
    </xf>
    <xf numFmtId="0" fontId="2" fillId="11" borderId="1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2" fillId="7" borderId="3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166" fontId="0" fillId="0" borderId="0" xfId="2" applyNumberFormat="1" applyFont="1" applyAlignment="1">
      <alignment horizontal="center" vertical="center"/>
    </xf>
    <xf numFmtId="169" fontId="0" fillId="0" borderId="26" xfId="2" quotePrefix="1" applyNumberFormat="1" applyFont="1" applyFill="1" applyBorder="1" applyAlignment="1">
      <alignment horizontal="center" vertical="center"/>
    </xf>
    <xf numFmtId="0" fontId="6" fillId="10" borderId="0" xfId="0" applyFont="1" applyFill="1" applyAlignment="1">
      <alignment horizontal="center" vertical="center"/>
    </xf>
    <xf numFmtId="0" fontId="7" fillId="10" borderId="0" xfId="0" applyFont="1" applyFill="1" applyAlignment="1">
      <alignment horizontal="center" vertical="center"/>
    </xf>
    <xf numFmtId="9" fontId="1" fillId="9" borderId="17" xfId="3" applyFont="1" applyFill="1" applyBorder="1" applyAlignment="1">
      <alignment horizontal="center" vertical="center" wrapText="1"/>
    </xf>
    <xf numFmtId="166" fontId="1" fillId="9" borderId="18" xfId="2" applyNumberFormat="1" applyFont="1" applyFill="1" applyBorder="1" applyAlignment="1">
      <alignment horizontal="center" vertical="center" wrapText="1"/>
    </xf>
    <xf numFmtId="166" fontId="1" fillId="9" borderId="19" xfId="2" applyNumberFormat="1" applyFont="1" applyFill="1" applyBorder="1" applyAlignment="1">
      <alignment horizontal="center" vertical="center" wrapText="1"/>
    </xf>
    <xf numFmtId="9" fontId="1" fillId="9" borderId="30" xfId="3" applyFont="1" applyFill="1" applyBorder="1" applyAlignment="1">
      <alignment horizontal="center" vertical="center" wrapText="1"/>
    </xf>
    <xf numFmtId="0" fontId="1" fillId="9" borderId="18" xfId="2" applyNumberFormat="1" applyFont="1" applyFill="1" applyBorder="1" applyAlignment="1">
      <alignment horizontal="center" vertical="center" wrapText="1"/>
    </xf>
    <xf numFmtId="0" fontId="1" fillId="9" borderId="17" xfId="1" applyNumberFormat="1" applyFont="1" applyFill="1" applyBorder="1" applyAlignment="1">
      <alignment horizontal="center" vertical="center" wrapText="1"/>
    </xf>
    <xf numFmtId="0" fontId="1" fillId="9" borderId="18" xfId="1" applyNumberFormat="1" applyFont="1" applyFill="1" applyBorder="1" applyAlignment="1">
      <alignment horizontal="center" vertical="center" wrapText="1"/>
    </xf>
    <xf numFmtId="43" fontId="0" fillId="0" borderId="0" xfId="1" applyFont="1" applyAlignment="1">
      <alignment horizontal="center" vertical="center"/>
    </xf>
    <xf numFmtId="170" fontId="0" fillId="0" borderId="0" xfId="2" applyNumberFormat="1" applyFont="1" applyAlignment="1">
      <alignment horizontal="center" vertical="center"/>
    </xf>
    <xf numFmtId="168" fontId="0" fillId="0" borderId="0" xfId="2" applyNumberFormat="1" applyFont="1" applyAlignment="1">
      <alignment horizontal="center" vertical="center"/>
    </xf>
    <xf numFmtId="0" fontId="0" fillId="0" borderId="0" xfId="2" applyNumberFormat="1" applyFont="1" applyAlignment="1">
      <alignment horizontal="center" vertical="center"/>
    </xf>
    <xf numFmtId="0" fontId="0" fillId="0" borderId="0" xfId="1" applyNumberFormat="1" applyFont="1" applyAlignment="1">
      <alignment horizontal="center" vertical="center"/>
    </xf>
    <xf numFmtId="0" fontId="0" fillId="0" borderId="3" xfId="3" quotePrefix="1" applyNumberFormat="1" applyFont="1" applyFill="1" applyBorder="1" applyAlignment="1">
      <alignment horizontal="center" vertical="center"/>
    </xf>
    <xf numFmtId="9" fontId="0" fillId="0" borderId="26" xfId="3" quotePrefix="1" applyFont="1" applyFill="1" applyBorder="1" applyAlignment="1">
      <alignment horizontal="center" vertical="center"/>
    </xf>
    <xf numFmtId="170" fontId="0" fillId="0" borderId="3" xfId="2" quotePrefix="1" applyNumberFormat="1" applyFont="1" applyFill="1" applyBorder="1" applyAlignment="1">
      <alignment horizontal="center" vertical="center"/>
    </xf>
    <xf numFmtId="166" fontId="0" fillId="0" borderId="0" xfId="2" applyNumberFormat="1" applyFont="1" applyFill="1" applyBorder="1" applyAlignment="1">
      <alignment vertical="top" wrapText="1"/>
    </xf>
    <xf numFmtId="0" fontId="0" fillId="0" borderId="0" xfId="2" applyNumberFormat="1" applyFont="1" applyFill="1" applyBorder="1" applyAlignment="1">
      <alignment vertical="top" wrapText="1"/>
    </xf>
    <xf numFmtId="166" fontId="0" fillId="0" borderId="1" xfId="2" applyNumberFormat="1" applyFont="1" applyFill="1" applyBorder="1" applyAlignment="1">
      <alignment horizontal="center" vertical="top" wrapText="1"/>
    </xf>
    <xf numFmtId="0" fontId="0" fillId="0" borderId="1" xfId="2" applyNumberFormat="1" applyFont="1" applyFill="1" applyBorder="1" applyAlignment="1">
      <alignment horizontal="center" vertical="top" wrapText="1"/>
    </xf>
    <xf numFmtId="167" fontId="1" fillId="11" borderId="17" xfId="2" applyNumberFormat="1" applyFont="1" applyFill="1" applyBorder="1" applyAlignment="1">
      <alignment horizontal="center" vertical="center" wrapText="1"/>
    </xf>
    <xf numFmtId="167" fontId="1" fillId="11" borderId="18" xfId="2" applyNumberFormat="1" applyFont="1" applyFill="1" applyBorder="1" applyAlignment="1">
      <alignment horizontal="center" vertical="center" wrapText="1"/>
    </xf>
    <xf numFmtId="167" fontId="1" fillId="11" borderId="19" xfId="2" applyNumberFormat="1" applyFont="1" applyFill="1" applyBorder="1" applyAlignment="1">
      <alignment horizontal="center" vertical="center" wrapText="1"/>
    </xf>
    <xf numFmtId="43" fontId="1" fillId="11" borderId="30" xfId="1" applyFont="1" applyFill="1" applyBorder="1" applyAlignment="1">
      <alignment horizontal="center" vertical="center" wrapText="1"/>
    </xf>
    <xf numFmtId="170" fontId="1" fillId="11" borderId="18" xfId="2" applyNumberFormat="1" applyFont="1" applyFill="1" applyBorder="1" applyAlignment="1">
      <alignment horizontal="center" vertical="center" wrapText="1"/>
    </xf>
    <xf numFmtId="168" fontId="1" fillId="11" borderId="19" xfId="2" applyNumberFormat="1" applyFont="1" applyFill="1" applyBorder="1" applyAlignment="1">
      <alignment horizontal="center" vertical="center" wrapText="1"/>
    </xf>
    <xf numFmtId="9" fontId="1" fillId="11" borderId="17" xfId="3" applyFont="1" applyFill="1" applyBorder="1" applyAlignment="1">
      <alignment horizontal="center" vertical="center" wrapText="1"/>
    </xf>
    <xf numFmtId="168" fontId="1" fillId="11" borderId="18" xfId="2" applyNumberFormat="1" applyFont="1" applyFill="1" applyBorder="1" applyAlignment="1">
      <alignment horizontal="center" vertical="center" wrapText="1"/>
    </xf>
    <xf numFmtId="168" fontId="1" fillId="11" borderId="31" xfId="2" applyNumberFormat="1" applyFont="1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0" fillId="13" borderId="1" xfId="0" applyFill="1" applyBorder="1" applyAlignment="1">
      <alignment horizontal="left"/>
    </xf>
    <xf numFmtId="0" fontId="0" fillId="14" borderId="1" xfId="0" applyFill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2" fillId="7" borderId="11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5" fillId="0" borderId="0" xfId="0" applyFont="1" applyAlignment="1">
      <alignment horizontal="left" vertical="center" readingOrder="1"/>
    </xf>
    <xf numFmtId="0" fontId="14" fillId="0" borderId="0" xfId="0" applyFont="1" applyAlignment="1">
      <alignment vertical="center" readingOrder="1"/>
    </xf>
    <xf numFmtId="0" fontId="19" fillId="0" borderId="6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" fillId="7" borderId="34" xfId="0" applyFont="1" applyFill="1" applyBorder="1" applyAlignment="1">
      <alignment horizontal="center" vertical="center" wrapText="1"/>
    </xf>
    <xf numFmtId="0" fontId="0" fillId="14" borderId="6" xfId="0" applyFill="1" applyBorder="1" applyAlignment="1">
      <alignment horizontal="center"/>
    </xf>
    <xf numFmtId="0" fontId="0" fillId="13" borderId="6" xfId="0" applyFill="1" applyBorder="1" applyAlignment="1">
      <alignment horizontal="center"/>
    </xf>
    <xf numFmtId="0" fontId="0" fillId="13" borderId="8" xfId="0" applyFill="1" applyBorder="1" applyAlignment="1">
      <alignment horizontal="center"/>
    </xf>
    <xf numFmtId="0" fontId="0" fillId="13" borderId="9" xfId="0" applyFill="1" applyBorder="1" applyAlignment="1">
      <alignment horizontal="left"/>
    </xf>
    <xf numFmtId="0" fontId="0" fillId="13" borderId="9" xfId="0" applyFill="1" applyBorder="1" applyAlignment="1">
      <alignment horizontal="center"/>
    </xf>
    <xf numFmtId="0" fontId="26" fillId="0" borderId="0" xfId="0" applyFont="1" applyAlignment="1">
      <alignment horizontal="left" vertical="center" readingOrder="1"/>
    </xf>
    <xf numFmtId="0" fontId="27" fillId="0" borderId="0" xfId="0" applyFont="1" applyAlignment="1">
      <alignment vertical="center" readingOrder="1"/>
    </xf>
    <xf numFmtId="0" fontId="0" fillId="0" borderId="26" xfId="2" quotePrefix="1" applyNumberFormat="1" applyFont="1" applyFill="1" applyBorder="1" applyAlignment="1">
      <alignment horizontal="center" vertical="center"/>
    </xf>
    <xf numFmtId="0" fontId="21" fillId="0" borderId="6" xfId="4" applyFont="1" applyBorder="1" applyAlignment="1">
      <alignment horizontal="center" vertical="center"/>
    </xf>
    <xf numFmtId="0" fontId="21" fillId="0" borderId="8" xfId="4" applyFont="1" applyBorder="1" applyAlignment="1">
      <alignment horizontal="center" vertical="center"/>
    </xf>
    <xf numFmtId="1" fontId="0" fillId="15" borderId="1" xfId="3" applyNumberFormat="1" applyFont="1" applyFill="1" applyBorder="1" applyAlignment="1">
      <alignment horizontal="center" vertical="center"/>
    </xf>
    <xf numFmtId="10" fontId="0" fillId="16" borderId="1" xfId="3" applyNumberFormat="1" applyFont="1" applyFill="1" applyBorder="1"/>
    <xf numFmtId="10" fontId="0" fillId="0" borderId="1" xfId="3" applyNumberFormat="1" applyFont="1" applyFill="1" applyBorder="1" applyAlignment="1">
      <alignment horizontal="center"/>
    </xf>
    <xf numFmtId="10" fontId="0" fillId="0" borderId="1" xfId="3" applyNumberFormat="1" applyFont="1" applyBorder="1"/>
    <xf numFmtId="1" fontId="0" fillId="0" borderId="1" xfId="3" applyNumberFormat="1" applyFont="1" applyFill="1" applyBorder="1" applyAlignment="1">
      <alignment horizontal="center"/>
    </xf>
    <xf numFmtId="10" fontId="0" fillId="0" borderId="1" xfId="3" applyNumberFormat="1" applyFont="1" applyFill="1" applyBorder="1"/>
    <xf numFmtId="2" fontId="0" fillId="0" borderId="1" xfId="3" applyNumberFormat="1" applyFont="1" applyFill="1" applyBorder="1" applyAlignment="1">
      <alignment horizontal="center"/>
    </xf>
    <xf numFmtId="10" fontId="0" fillId="6" borderId="1" xfId="3" applyNumberFormat="1" applyFont="1" applyFill="1" applyBorder="1"/>
    <xf numFmtId="10" fontId="0" fillId="18" borderId="1" xfId="3" applyNumberFormat="1" applyFont="1" applyFill="1" applyBorder="1"/>
    <xf numFmtId="0" fontId="31" fillId="4" borderId="1" xfId="0" applyFont="1" applyFill="1" applyBorder="1" applyAlignment="1">
      <alignment horizontal="center"/>
    </xf>
    <xf numFmtId="0" fontId="31" fillId="5" borderId="1" xfId="0" applyFont="1" applyFill="1" applyBorder="1" applyAlignment="1">
      <alignment horizontal="center"/>
    </xf>
    <xf numFmtId="0" fontId="32" fillId="0" borderId="0" xfId="0" applyFont="1"/>
    <xf numFmtId="0" fontId="34" fillId="20" borderId="1" xfId="0" applyFont="1" applyFill="1" applyBorder="1" applyAlignment="1">
      <alignment horizontal="center"/>
    </xf>
    <xf numFmtId="0" fontId="0" fillId="0" borderId="4" xfId="0" applyBorder="1" applyAlignment="1">
      <alignment horizontal="left"/>
    </xf>
    <xf numFmtId="10" fontId="0" fillId="0" borderId="1" xfId="3" applyNumberFormat="1" applyFont="1" applyFill="1" applyBorder="1" applyAlignment="1">
      <alignment horizontal="center" vertical="center"/>
    </xf>
    <xf numFmtId="1" fontId="0" fillId="0" borderId="3" xfId="0" applyNumberForma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center"/>
    </xf>
    <xf numFmtId="0" fontId="2" fillId="7" borderId="0" xfId="0" applyFont="1" applyFill="1" applyAlignment="1">
      <alignment horizontal="center" vertical="center" wrapText="1"/>
    </xf>
    <xf numFmtId="166" fontId="0" fillId="0" borderId="0" xfId="2" applyNumberFormat="1" applyFont="1" applyFill="1" applyBorder="1" applyAlignment="1">
      <alignment horizontal="center" vertical="top" wrapText="1"/>
    </xf>
    <xf numFmtId="166" fontId="1" fillId="8" borderId="19" xfId="2" applyNumberFormat="1" applyFont="1" applyFill="1" applyBorder="1" applyAlignment="1">
      <alignment horizontal="center" vertical="center" wrapText="1"/>
    </xf>
    <xf numFmtId="169" fontId="0" fillId="0" borderId="33" xfId="2" quotePrefix="1" applyNumberFormat="1" applyFont="1" applyFill="1" applyBorder="1" applyAlignment="1">
      <alignment horizontal="center" vertical="center"/>
    </xf>
    <xf numFmtId="169" fontId="0" fillId="0" borderId="37" xfId="2" quotePrefix="1" applyNumberFormat="1" applyFont="1" applyFill="1" applyBorder="1" applyAlignment="1">
      <alignment horizontal="center" vertical="center"/>
    </xf>
    <xf numFmtId="169" fontId="0" fillId="0" borderId="38" xfId="2" quotePrefix="1" applyNumberFormat="1" applyFont="1" applyFill="1" applyBorder="1" applyAlignment="1">
      <alignment horizontal="center" vertical="center"/>
    </xf>
    <xf numFmtId="169" fontId="0" fillId="0" borderId="39" xfId="2" quotePrefix="1" applyNumberFormat="1" applyFont="1" applyFill="1" applyBorder="1" applyAlignment="1">
      <alignment horizontal="center" vertical="center"/>
    </xf>
    <xf numFmtId="0" fontId="0" fillId="14" borderId="37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0" fontId="0" fillId="14" borderId="40" xfId="0" applyFill="1" applyBorder="1" applyAlignment="1">
      <alignment horizontal="center"/>
    </xf>
    <xf numFmtId="0" fontId="0" fillId="13" borderId="41" xfId="0" applyFill="1" applyBorder="1" applyAlignment="1">
      <alignment horizontal="center"/>
    </xf>
    <xf numFmtId="0" fontId="0" fillId="0" borderId="38" xfId="0" applyBorder="1" applyAlignment="1">
      <alignment horizontal="center"/>
    </xf>
    <xf numFmtId="169" fontId="0" fillId="0" borderId="42" xfId="2" quotePrefix="1" applyNumberFormat="1" applyFont="1" applyFill="1" applyBorder="1" applyAlignment="1">
      <alignment horizontal="center" vertical="center"/>
    </xf>
    <xf numFmtId="169" fontId="0" fillId="0" borderId="43" xfId="2" quotePrefix="1" applyNumberFormat="1" applyFont="1" applyFill="1" applyBorder="1" applyAlignment="1">
      <alignment horizontal="center" vertical="center"/>
    </xf>
    <xf numFmtId="169" fontId="0" fillId="0" borderId="45" xfId="2" quotePrefix="1" applyNumberFormat="1" applyFont="1" applyFill="1" applyBorder="1" applyAlignment="1">
      <alignment horizontal="center" vertical="center"/>
    </xf>
    <xf numFmtId="10" fontId="0" fillId="0" borderId="0" xfId="0" applyNumberFormat="1"/>
    <xf numFmtId="10" fontId="0" fillId="0" borderId="26" xfId="3" applyNumberFormat="1" applyFont="1" applyFill="1" applyBorder="1" applyAlignment="1">
      <alignment horizontal="center"/>
    </xf>
    <xf numFmtId="10" fontId="0" fillId="0" borderId="7" xfId="3" applyNumberFormat="1" applyFont="1" applyFill="1" applyBorder="1" applyAlignment="1">
      <alignment horizontal="center"/>
    </xf>
    <xf numFmtId="10" fontId="0" fillId="0" borderId="10" xfId="3" applyNumberFormat="1" applyFont="1" applyFill="1" applyBorder="1" applyAlignment="1">
      <alignment horizontal="center"/>
    </xf>
    <xf numFmtId="10" fontId="0" fillId="0" borderId="25" xfId="3" applyNumberFormat="1" applyFont="1" applyFill="1" applyBorder="1" applyAlignment="1">
      <alignment horizontal="center"/>
    </xf>
    <xf numFmtId="167" fontId="4" fillId="8" borderId="27" xfId="2" applyNumberFormat="1" applyFont="1" applyFill="1" applyBorder="1" applyAlignment="1">
      <alignment vertical="center"/>
    </xf>
    <xf numFmtId="0" fontId="0" fillId="0" borderId="37" xfId="0" applyBorder="1" applyAlignment="1">
      <alignment horizontal="center"/>
    </xf>
    <xf numFmtId="0" fontId="0" fillId="0" borderId="39" xfId="0" applyBorder="1" applyAlignment="1">
      <alignment horizontal="center"/>
    </xf>
    <xf numFmtId="43" fontId="0" fillId="0" borderId="25" xfId="1" applyFont="1" applyFill="1" applyBorder="1" applyAlignment="1">
      <alignment horizontal="center" vertical="center"/>
    </xf>
    <xf numFmtId="43" fontId="0" fillId="0" borderId="2" xfId="1" quotePrefix="1" applyFont="1" applyFill="1" applyBorder="1" applyAlignment="1">
      <alignment horizontal="center" vertical="center"/>
    </xf>
    <xf numFmtId="169" fontId="0" fillId="0" borderId="37" xfId="0" applyNumberFormat="1" applyBorder="1" applyAlignment="1">
      <alignment horizontal="center"/>
    </xf>
    <xf numFmtId="169" fontId="0" fillId="0" borderId="38" xfId="0" applyNumberFormat="1" applyBorder="1" applyAlignment="1">
      <alignment horizontal="center"/>
    </xf>
    <xf numFmtId="0" fontId="0" fillId="0" borderId="44" xfId="0" applyBorder="1" applyAlignment="1">
      <alignment horizontal="center"/>
    </xf>
    <xf numFmtId="169" fontId="0" fillId="0" borderId="39" xfId="0" applyNumberFormat="1" applyBorder="1" applyAlignment="1">
      <alignment horizontal="center"/>
    </xf>
    <xf numFmtId="169" fontId="0" fillId="0" borderId="26" xfId="2" quotePrefix="1" applyNumberFormat="1" applyFont="1" applyFill="1" applyBorder="1" applyAlignment="1">
      <alignment vertical="center"/>
    </xf>
    <xf numFmtId="0" fontId="0" fillId="0" borderId="8" xfId="0" applyBorder="1" applyAlignment="1">
      <alignment horizontal="center"/>
    </xf>
    <xf numFmtId="0" fontId="0" fillId="0" borderId="36" xfId="0" applyBorder="1" applyAlignment="1">
      <alignment horizontal="left"/>
    </xf>
    <xf numFmtId="10" fontId="17" fillId="0" borderId="9" xfId="3" applyNumberFormat="1" applyFont="1" applyFill="1" applyBorder="1" applyAlignment="1">
      <alignment horizontal="center"/>
    </xf>
    <xf numFmtId="10" fontId="0" fillId="0" borderId="9" xfId="3" applyNumberFormat="1" applyFont="1" applyFill="1" applyBorder="1" applyAlignment="1">
      <alignment horizontal="center" vertical="center"/>
    </xf>
    <xf numFmtId="10" fontId="0" fillId="0" borderId="24" xfId="3" applyNumberFormat="1" applyFont="1" applyFill="1" applyBorder="1" applyAlignment="1">
      <alignment horizontal="center"/>
    </xf>
    <xf numFmtId="1" fontId="0" fillId="0" borderId="32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3" xfId="0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3" xfId="0" applyFont="1" applyBorder="1" applyAlignment="1">
      <alignment horizontal="left"/>
    </xf>
    <xf numFmtId="10" fontId="17" fillId="0" borderId="3" xfId="3" applyNumberFormat="1" applyFont="1" applyFill="1" applyBorder="1" applyAlignment="1">
      <alignment horizontal="center"/>
    </xf>
    <xf numFmtId="1" fontId="17" fillId="0" borderId="3" xfId="3" applyNumberFormat="1" applyFont="1" applyFill="1" applyBorder="1" applyAlignment="1">
      <alignment horizontal="center"/>
    </xf>
    <xf numFmtId="0" fontId="17" fillId="0" borderId="25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9" xfId="0" applyFont="1" applyBorder="1" applyAlignment="1">
      <alignment horizontal="left"/>
    </xf>
    <xf numFmtId="1" fontId="17" fillId="0" borderId="9" xfId="3" applyNumberFormat="1" applyFont="1" applyFill="1" applyBorder="1" applyAlignment="1">
      <alignment horizontal="center"/>
    </xf>
    <xf numFmtId="0" fontId="19" fillId="0" borderId="25" xfId="0" applyFont="1" applyBorder="1" applyAlignment="1">
      <alignment horizontal="center"/>
    </xf>
    <xf numFmtId="0" fontId="19" fillId="0" borderId="26" xfId="0" applyFont="1" applyBorder="1" applyAlignment="1">
      <alignment horizontal="center"/>
    </xf>
    <xf numFmtId="0" fontId="18" fillId="7" borderId="17" xfId="0" applyFont="1" applyFill="1" applyBorder="1" applyAlignment="1">
      <alignment horizontal="center" vertical="center" wrapText="1"/>
    </xf>
    <xf numFmtId="0" fontId="18" fillId="7" borderId="19" xfId="0" applyFont="1" applyFill="1" applyBorder="1" applyAlignment="1">
      <alignment horizontal="center" vertical="center" wrapText="1"/>
    </xf>
    <xf numFmtId="1" fontId="0" fillId="0" borderId="3" xfId="0" applyNumberFormat="1" applyBorder="1" applyAlignment="1">
      <alignment horizontal="left" vertical="center"/>
    </xf>
    <xf numFmtId="10" fontId="0" fillId="16" borderId="3" xfId="3" applyNumberFormat="1" applyFont="1" applyFill="1" applyBorder="1"/>
    <xf numFmtId="10" fontId="0" fillId="0" borderId="3" xfId="3" applyNumberFormat="1" applyFont="1" applyFill="1" applyBorder="1" applyAlignment="1">
      <alignment horizontal="center"/>
    </xf>
    <xf numFmtId="1" fontId="0" fillId="0" borderId="3" xfId="3" applyNumberFormat="1" applyFont="1" applyFill="1" applyBorder="1" applyAlignment="1">
      <alignment horizontal="center"/>
    </xf>
    <xf numFmtId="10" fontId="0" fillId="0" borderId="3" xfId="3" applyNumberFormat="1" applyFont="1" applyFill="1" applyBorder="1"/>
    <xf numFmtId="1" fontId="0" fillId="15" borderId="3" xfId="3" applyNumberFormat="1" applyFont="1" applyFill="1" applyBorder="1" applyAlignment="1">
      <alignment horizontal="center" vertical="center"/>
    </xf>
    <xf numFmtId="2" fontId="0" fillId="0" borderId="3" xfId="3" applyNumberFormat="1" applyFont="1" applyFill="1" applyBorder="1" applyAlignment="1">
      <alignment horizontal="center"/>
    </xf>
    <xf numFmtId="0" fontId="17" fillId="0" borderId="25" xfId="0" applyFont="1" applyBorder="1" applyAlignment="1">
      <alignment horizontal="center" vertical="center"/>
    </xf>
    <xf numFmtId="10" fontId="0" fillId="15" borderId="26" xfId="3" applyNumberFormat="1" applyFont="1" applyFill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10" fontId="0" fillId="15" borderId="7" xfId="3" applyNumberFormat="1" applyFont="1" applyFill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1" fontId="0" fillId="0" borderId="9" xfId="0" applyNumberFormat="1" applyBorder="1" applyAlignment="1">
      <alignment horizontal="left" vertical="center"/>
    </xf>
    <xf numFmtId="10" fontId="0" fillId="18" borderId="9" xfId="3" applyNumberFormat="1" applyFont="1" applyFill="1" applyBorder="1"/>
    <xf numFmtId="10" fontId="0" fillId="16" borderId="9" xfId="3" applyNumberFormat="1" applyFont="1" applyFill="1" applyBorder="1"/>
    <xf numFmtId="10" fontId="0" fillId="0" borderId="9" xfId="3" applyNumberFormat="1" applyFont="1" applyFill="1" applyBorder="1" applyAlignment="1">
      <alignment horizontal="center"/>
    </xf>
    <xf numFmtId="1" fontId="0" fillId="0" borderId="9" xfId="3" applyNumberFormat="1" applyFont="1" applyFill="1" applyBorder="1" applyAlignment="1">
      <alignment horizontal="center"/>
    </xf>
    <xf numFmtId="10" fontId="0" fillId="0" borderId="9" xfId="3" applyNumberFormat="1" applyFont="1" applyFill="1" applyBorder="1"/>
    <xf numFmtId="1" fontId="0" fillId="15" borderId="9" xfId="3" applyNumberFormat="1" applyFont="1" applyFill="1" applyBorder="1" applyAlignment="1">
      <alignment horizontal="center" vertical="center"/>
    </xf>
    <xf numFmtId="2" fontId="0" fillId="0" borderId="9" xfId="3" applyNumberFormat="1" applyFont="1" applyFill="1" applyBorder="1" applyAlignment="1">
      <alignment horizontal="center"/>
    </xf>
    <xf numFmtId="10" fontId="0" fillId="15" borderId="10" xfId="3" applyNumberFormat="1" applyFont="1" applyFill="1" applyBorder="1" applyAlignment="1">
      <alignment horizontal="center" vertical="center"/>
    </xf>
    <xf numFmtId="1" fontId="32" fillId="0" borderId="6" xfId="3" applyNumberFormat="1" applyFont="1" applyFill="1" applyBorder="1" applyAlignment="1">
      <alignment horizontal="center"/>
    </xf>
    <xf numFmtId="0" fontId="31" fillId="0" borderId="7" xfId="0" applyFont="1" applyBorder="1" applyAlignment="1">
      <alignment horizontal="center" vertical="center" wrapText="1"/>
    </xf>
    <xf numFmtId="1" fontId="32" fillId="0" borderId="8" xfId="3" applyNumberFormat="1" applyFont="1" applyFill="1" applyBorder="1" applyAlignment="1">
      <alignment horizontal="center"/>
    </xf>
    <xf numFmtId="0" fontId="31" fillId="6" borderId="9" xfId="0" applyFont="1" applyFill="1" applyBorder="1" applyAlignment="1">
      <alignment horizontal="center"/>
    </xf>
    <xf numFmtId="0" fontId="31" fillId="0" borderId="10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4" fillId="17" borderId="9" xfId="0" applyFont="1" applyFill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 wrapText="1"/>
    </xf>
    <xf numFmtId="0" fontId="29" fillId="0" borderId="25" xfId="0" applyFont="1" applyBorder="1" applyAlignment="1">
      <alignment horizontal="center" vertical="center"/>
    </xf>
    <xf numFmtId="0" fontId="29" fillId="0" borderId="26" xfId="0" applyFont="1" applyBorder="1" applyAlignment="1">
      <alignment horizontal="center" vertical="center" wrapText="1"/>
    </xf>
    <xf numFmtId="0" fontId="28" fillId="2" borderId="17" xfId="0" applyFont="1" applyFill="1" applyBorder="1" applyAlignment="1">
      <alignment horizontal="center" vertical="center"/>
    </xf>
    <xf numFmtId="0" fontId="28" fillId="2" borderId="18" xfId="0" applyFont="1" applyFill="1" applyBorder="1" applyAlignment="1">
      <alignment horizontal="center" vertical="center"/>
    </xf>
    <xf numFmtId="0" fontId="28" fillId="2" borderId="19" xfId="0" applyFont="1" applyFill="1" applyBorder="1" applyAlignment="1">
      <alignment horizontal="center" vertical="center" wrapText="1"/>
    </xf>
    <xf numFmtId="0" fontId="31" fillId="0" borderId="25" xfId="0" applyFont="1" applyBorder="1" applyAlignment="1">
      <alignment horizontal="center" vertical="center"/>
    </xf>
    <xf numFmtId="0" fontId="31" fillId="3" borderId="3" xfId="0" applyFont="1" applyFill="1" applyBorder="1" applyAlignment="1">
      <alignment horizontal="center"/>
    </xf>
    <xf numFmtId="0" fontId="31" fillId="0" borderId="26" xfId="0" applyFont="1" applyBorder="1" applyAlignment="1">
      <alignment horizontal="center" vertical="center" wrapText="1"/>
    </xf>
    <xf numFmtId="0" fontId="30" fillId="2" borderId="17" xfId="0" applyFont="1" applyFill="1" applyBorder="1" applyAlignment="1">
      <alignment horizontal="center" vertical="center"/>
    </xf>
    <xf numFmtId="0" fontId="30" fillId="2" borderId="18" xfId="0" applyFont="1" applyFill="1" applyBorder="1" applyAlignment="1">
      <alignment horizontal="center" vertical="center"/>
    </xf>
    <xf numFmtId="0" fontId="30" fillId="2" borderId="19" xfId="0" applyFont="1" applyFill="1" applyBorder="1" applyAlignment="1">
      <alignment horizontal="center" vertical="center" wrapText="1"/>
    </xf>
    <xf numFmtId="0" fontId="33" fillId="19" borderId="3" xfId="0" applyFont="1" applyFill="1" applyBorder="1" applyAlignment="1">
      <alignment horizontal="center"/>
    </xf>
    <xf numFmtId="1" fontId="32" fillId="0" borderId="25" xfId="3" applyNumberFormat="1" applyFont="1" applyFill="1" applyBorder="1" applyAlignment="1">
      <alignment horizontal="center"/>
    </xf>
    <xf numFmtId="43" fontId="0" fillId="0" borderId="24" xfId="1" applyFont="1" applyFill="1" applyBorder="1" applyAlignment="1">
      <alignment horizontal="center" vertical="center"/>
    </xf>
    <xf numFmtId="0" fontId="0" fillId="0" borderId="32" xfId="3" quotePrefix="1" applyNumberFormat="1" applyFont="1" applyFill="1" applyBorder="1" applyAlignment="1">
      <alignment horizontal="center" vertical="center"/>
    </xf>
    <xf numFmtId="9" fontId="0" fillId="0" borderId="33" xfId="3" quotePrefix="1" applyFont="1" applyFill="1" applyBorder="1" applyAlignment="1">
      <alignment horizontal="center" vertical="center"/>
    </xf>
    <xf numFmtId="43" fontId="0" fillId="0" borderId="35" xfId="1" quotePrefix="1" applyFont="1" applyFill="1" applyBorder="1" applyAlignment="1">
      <alignment horizontal="center" vertical="center"/>
    </xf>
    <xf numFmtId="170" fontId="0" fillId="0" borderId="32" xfId="2" quotePrefix="1" applyNumberFormat="1" applyFont="1" applyFill="1" applyBorder="1" applyAlignment="1">
      <alignment horizontal="center" vertical="center"/>
    </xf>
    <xf numFmtId="0" fontId="0" fillId="0" borderId="33" xfId="2" quotePrefix="1" applyNumberFormat="1" applyFont="1" applyFill="1" applyBorder="1" applyAlignment="1">
      <alignment horizontal="center" vertical="center"/>
    </xf>
    <xf numFmtId="169" fontId="0" fillId="0" borderId="33" xfId="2" quotePrefix="1" applyNumberFormat="1" applyFont="1" applyFill="1" applyBorder="1" applyAlignment="1">
      <alignment vertical="center"/>
    </xf>
    <xf numFmtId="0" fontId="0" fillId="0" borderId="0" xfId="0" applyAlignment="1">
      <alignment vertical="top" wrapText="1"/>
    </xf>
    <xf numFmtId="0" fontId="0" fillId="13" borderId="0" xfId="0" applyFill="1" applyAlignment="1">
      <alignment vertical="top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horizontal="center" vertical="center"/>
    </xf>
    <xf numFmtId="0" fontId="24" fillId="10" borderId="1" xfId="0" applyFont="1" applyFill="1" applyBorder="1" applyAlignment="1">
      <alignment horizontal="center"/>
    </xf>
    <xf numFmtId="0" fontId="24" fillId="10" borderId="9" xfId="0" applyFont="1" applyFill="1" applyBorder="1" applyAlignment="1">
      <alignment horizontal="center"/>
    </xf>
    <xf numFmtId="10" fontId="0" fillId="0" borderId="0" xfId="3" applyNumberFormat="1" applyFont="1" applyFill="1"/>
    <xf numFmtId="10" fontId="0" fillId="0" borderId="0" xfId="3" applyNumberFormat="1" applyFont="1" applyAlignment="1">
      <alignment horizontal="center" vertical="center"/>
    </xf>
    <xf numFmtId="0" fontId="35" fillId="0" borderId="0" xfId="0" applyFont="1"/>
    <xf numFmtId="0" fontId="37" fillId="0" borderId="0" xfId="0" applyFont="1"/>
    <xf numFmtId="0" fontId="16" fillId="21" borderId="0" xfId="5" applyFont="1" applyFill="1" applyAlignment="1">
      <alignment horizontal="center" vertical="center" readingOrder="1"/>
    </xf>
    <xf numFmtId="0" fontId="24" fillId="0" borderId="6" xfId="0" applyFont="1" applyBorder="1" applyAlignment="1">
      <alignment horizontal="center"/>
    </xf>
    <xf numFmtId="0" fontId="24" fillId="0" borderId="8" xfId="0" applyFont="1" applyBorder="1" applyAlignment="1">
      <alignment horizontal="center"/>
    </xf>
    <xf numFmtId="0" fontId="22" fillId="0" borderId="0" xfId="0" applyFont="1" applyAlignment="1">
      <alignment horizontal="right" wrapText="1"/>
    </xf>
    <xf numFmtId="0" fontId="35" fillId="0" borderId="0" xfId="0" applyFont="1" applyAlignment="1">
      <alignment horizontal="left"/>
    </xf>
    <xf numFmtId="0" fontId="35" fillId="0" borderId="0" xfId="5" applyFont="1" applyAlignment="1">
      <alignment horizontal="left" wrapText="1"/>
    </xf>
    <xf numFmtId="0" fontId="38" fillId="0" borderId="0" xfId="0" applyFont="1" applyAlignment="1">
      <alignment horizontal="center" vertical="center" readingOrder="1"/>
    </xf>
    <xf numFmtId="0" fontId="35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 readingOrder="1"/>
    </xf>
    <xf numFmtId="0" fontId="30" fillId="2" borderId="14" xfId="0" applyFont="1" applyFill="1" applyBorder="1" applyAlignment="1">
      <alignment horizontal="center" vertical="center"/>
    </xf>
    <xf numFmtId="0" fontId="30" fillId="2" borderId="15" xfId="0" applyFont="1" applyFill="1" applyBorder="1" applyAlignment="1">
      <alignment horizontal="center" vertical="center"/>
    </xf>
    <xf numFmtId="0" fontId="30" fillId="2" borderId="16" xfId="0" applyFont="1" applyFill="1" applyBorder="1" applyAlignment="1">
      <alignment horizontal="center" vertical="center"/>
    </xf>
    <xf numFmtId="0" fontId="28" fillId="2" borderId="14" xfId="0" applyFont="1" applyFill="1" applyBorder="1" applyAlignment="1">
      <alignment horizontal="center" vertical="center"/>
    </xf>
    <xf numFmtId="0" fontId="28" fillId="2" borderId="15" xfId="0" applyFont="1" applyFill="1" applyBorder="1" applyAlignment="1">
      <alignment horizontal="center" vertical="center"/>
    </xf>
    <xf numFmtId="0" fontId="28" fillId="2" borderId="16" xfId="0" applyFont="1" applyFill="1" applyBorder="1" applyAlignment="1">
      <alignment horizontal="center" vertical="center"/>
    </xf>
    <xf numFmtId="166" fontId="2" fillId="8" borderId="14" xfId="2" applyNumberFormat="1" applyFont="1" applyFill="1" applyBorder="1" applyAlignment="1">
      <alignment horizontal="center" vertical="center" wrapText="1"/>
    </xf>
    <xf numFmtId="166" fontId="2" fillId="8" borderId="15" xfId="2" applyNumberFormat="1" applyFont="1" applyFill="1" applyBorder="1" applyAlignment="1">
      <alignment horizontal="center" vertical="center" wrapText="1"/>
    </xf>
    <xf numFmtId="166" fontId="2" fillId="8" borderId="16" xfId="2" applyNumberFormat="1" applyFont="1" applyFill="1" applyBorder="1" applyAlignment="1">
      <alignment horizontal="center" vertical="center" wrapText="1"/>
    </xf>
    <xf numFmtId="167" fontId="4" fillId="8" borderId="14" xfId="2" applyNumberFormat="1" applyFont="1" applyFill="1" applyBorder="1" applyAlignment="1">
      <alignment horizontal="center" vertical="center"/>
    </xf>
    <xf numFmtId="167" fontId="4" fillId="8" borderId="15" xfId="2" applyNumberFormat="1" applyFont="1" applyFill="1" applyBorder="1" applyAlignment="1">
      <alignment horizontal="center" vertical="center"/>
    </xf>
    <xf numFmtId="167" fontId="4" fillId="8" borderId="16" xfId="2" applyNumberFormat="1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2" fillId="8" borderId="24" xfId="0" applyFont="1" applyFill="1" applyBorder="1" applyAlignment="1">
      <alignment horizontal="center" vertical="center" wrapText="1"/>
    </xf>
    <xf numFmtId="0" fontId="2" fillId="8" borderId="21" xfId="0" applyFont="1" applyFill="1" applyBorder="1" applyAlignment="1">
      <alignment horizontal="center" vertical="center" wrapText="1"/>
    </xf>
    <xf numFmtId="0" fontId="2" fillId="8" borderId="23" xfId="0" applyFont="1" applyFill="1" applyBorder="1" applyAlignment="1">
      <alignment horizontal="center" vertical="center" wrapText="1"/>
    </xf>
    <xf numFmtId="0" fontId="2" fillId="8" borderId="29" xfId="0" applyFont="1" applyFill="1" applyBorder="1" applyAlignment="1">
      <alignment horizontal="center" vertical="center" wrapText="1"/>
    </xf>
    <xf numFmtId="167" fontId="5" fillId="11" borderId="14" xfId="2" applyNumberFormat="1" applyFont="1" applyFill="1" applyBorder="1" applyAlignment="1">
      <alignment horizontal="center" vertical="center"/>
    </xf>
    <xf numFmtId="167" fontId="5" fillId="11" borderId="15" xfId="2" applyNumberFormat="1" applyFont="1" applyFill="1" applyBorder="1" applyAlignment="1">
      <alignment horizontal="center" vertical="center"/>
    </xf>
    <xf numFmtId="167" fontId="5" fillId="11" borderId="16" xfId="2" applyNumberFormat="1" applyFont="1" applyFill="1" applyBorder="1" applyAlignment="1">
      <alignment horizontal="center" vertical="center"/>
    </xf>
    <xf numFmtId="166" fontId="5" fillId="9" borderId="28" xfId="2" applyNumberFormat="1" applyFont="1" applyFill="1" applyBorder="1" applyAlignment="1">
      <alignment horizontal="center" vertical="center"/>
    </xf>
    <xf numFmtId="166" fontId="5" fillId="9" borderId="27" xfId="2" applyNumberFormat="1" applyFont="1" applyFill="1" applyBorder="1" applyAlignment="1">
      <alignment horizontal="center" vertical="center"/>
    </xf>
    <xf numFmtId="166" fontId="5" fillId="9" borderId="15" xfId="2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13" borderId="0" xfId="0" applyFill="1" applyAlignment="1">
      <alignment horizontal="left" vertical="top" wrapText="1"/>
    </xf>
  </cellXfs>
  <cellStyles count="6">
    <cellStyle name="Hipervínculo" xfId="5" builtinId="8"/>
    <cellStyle name="Millares" xfId="1" builtinId="3"/>
    <cellStyle name="Millares [0]" xfId="2" builtinId="6"/>
    <cellStyle name="Normal" xfId="0" builtinId="0"/>
    <cellStyle name="Normal 2 2" xfId="4" xr:uid="{9CEE8BF6-1D70-4DD3-B483-67614605C624}"/>
    <cellStyle name="Porcentaje" xfId="3" builtinId="5"/>
  </cellStyles>
  <dxfs count="45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BE5E5"/>
      <color rgb="FFEED4FC"/>
      <color rgb="FFFFFFFF"/>
      <color rgb="FFB43737"/>
      <color rgb="FFE6BCC6"/>
      <color rgb="FF2CA632"/>
      <color rgb="FFB7D1C8"/>
      <color rgb="FFFF99CC"/>
      <color rgb="FF9B3737"/>
      <color rgb="FFCF7F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247650</xdr:colOff>
      <xdr:row>25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A78F822-44AC-5315-E2E8-777E412378BB}"/>
            </a:ext>
            <a:ext uri="{147F2762-F138-4A5C-976F-8EAC2B608ADB}">
              <a16:predDERef xmlns:a16="http://schemas.microsoft.com/office/drawing/2014/main" pred="{32B1803D-9B8F-4D9C-992B-63ADD6D52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09650" cy="12792075"/>
        </a:xfrm>
        <a:prstGeom prst="rect">
          <a:avLst/>
        </a:prstGeom>
      </xdr:spPr>
    </xdr:pic>
    <xdr:clientData/>
  </xdr:twoCellAnchor>
  <xdr:twoCellAnchor editAs="oneCell">
    <xdr:from>
      <xdr:col>1</xdr:col>
      <xdr:colOff>280035</xdr:colOff>
      <xdr:row>1</xdr:row>
      <xdr:rowOff>66675</xdr:rowOff>
    </xdr:from>
    <xdr:to>
      <xdr:col>3</xdr:col>
      <xdr:colOff>185508</xdr:colOff>
      <xdr:row>5</xdr:row>
      <xdr:rowOff>9525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2B1803D-9B8F-4D9C-992B-63ADD6D529AE}"/>
            </a:ext>
            <a:ext uri="{147F2762-F138-4A5C-976F-8EAC2B608ADB}">
              <a16:predDERef xmlns:a16="http://schemas.microsoft.com/office/drawing/2014/main" pred="{6A78F822-44AC-5315-E2E8-777E41237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2035" y="247650"/>
          <a:ext cx="1372323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0</xdr:row>
      <xdr:rowOff>123825</xdr:rowOff>
    </xdr:from>
    <xdr:to>
      <xdr:col>2</xdr:col>
      <xdr:colOff>1111175</xdr:colOff>
      <xdr:row>5</xdr:row>
      <xdr:rowOff>123825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3F1E3CE-80F6-8002-FA61-7687674BF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123825"/>
          <a:ext cx="144455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45720</xdr:colOff>
      <xdr:row>0</xdr:row>
      <xdr:rowOff>0</xdr:rowOff>
    </xdr:from>
    <xdr:to>
      <xdr:col>2</xdr:col>
      <xdr:colOff>74295</xdr:colOff>
      <xdr:row>6</xdr:row>
      <xdr:rowOff>189657</xdr:rowOff>
    </xdr:to>
    <xdr:pic>
      <xdr:nvPicPr>
        <xdr:cNvPr id="5" name="Picture 8" descr="A black and grey logo&#10;&#10;Description automatically generated">
          <a:extLst>
            <a:ext uri="{FF2B5EF4-FFF2-40B4-BE49-F238E27FC236}">
              <a16:creationId xmlns:a16="http://schemas.microsoft.com/office/drawing/2014/main" id="{A758DA97-38CE-2D2B-634B-136977BB9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" y="0"/>
          <a:ext cx="767715" cy="133265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0</xdr:row>
      <xdr:rowOff>123825</xdr:rowOff>
    </xdr:from>
    <xdr:to>
      <xdr:col>2</xdr:col>
      <xdr:colOff>825425</xdr:colOff>
      <xdr:row>5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567F30D-949D-425C-95EC-631B33F57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123825"/>
          <a:ext cx="144455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53340</xdr:colOff>
      <xdr:row>0</xdr:row>
      <xdr:rowOff>152400</xdr:rowOff>
    </xdr:from>
    <xdr:to>
      <xdr:col>1</xdr:col>
      <xdr:colOff>685799</xdr:colOff>
      <xdr:row>6</xdr:row>
      <xdr:rowOff>121920</xdr:rowOff>
    </xdr:to>
    <xdr:pic>
      <xdr:nvPicPr>
        <xdr:cNvPr id="3" name="Picture 8" descr="A black and grey logo&#10;&#10;Description automatically generated">
          <a:extLst>
            <a:ext uri="{FF2B5EF4-FFF2-40B4-BE49-F238E27FC236}">
              <a16:creationId xmlns:a16="http://schemas.microsoft.com/office/drawing/2014/main" id="{8244E670-8945-4701-B9DD-DEA225401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" y="152400"/>
          <a:ext cx="632459" cy="111252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0</xdr:row>
      <xdr:rowOff>123825</xdr:rowOff>
    </xdr:from>
    <xdr:to>
      <xdr:col>2</xdr:col>
      <xdr:colOff>996875</xdr:colOff>
      <xdr:row>5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57C3989-2FE9-4F0A-A752-D0F8D912A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123825"/>
          <a:ext cx="144455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1</xdr:rowOff>
    </xdr:from>
    <xdr:to>
      <xdr:col>1</xdr:col>
      <xdr:colOff>670560</xdr:colOff>
      <xdr:row>7</xdr:row>
      <xdr:rowOff>38101</xdr:rowOff>
    </xdr:to>
    <xdr:pic>
      <xdr:nvPicPr>
        <xdr:cNvPr id="3" name="Picture 8" descr="A black and grey logo&#10;&#10;Description automatically generated">
          <a:extLst>
            <a:ext uri="{FF2B5EF4-FFF2-40B4-BE49-F238E27FC236}">
              <a16:creationId xmlns:a16="http://schemas.microsoft.com/office/drawing/2014/main" id="{73F75191-6F2B-4930-899C-C38F2BF62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" y="1"/>
          <a:ext cx="670560" cy="13716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180974</xdr:rowOff>
    </xdr:from>
    <xdr:to>
      <xdr:col>1</xdr:col>
      <xdr:colOff>1120700</xdr:colOff>
      <xdr:row>5</xdr:row>
      <xdr:rowOff>180974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1FE18FF-8F57-43C1-8556-0ECDEB381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180974"/>
          <a:ext cx="144455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57150</xdr:rowOff>
    </xdr:from>
    <xdr:to>
      <xdr:col>0</xdr:col>
      <xdr:colOff>499971</xdr:colOff>
      <xdr:row>7</xdr:row>
      <xdr:rowOff>95250</xdr:rowOff>
    </xdr:to>
    <xdr:pic>
      <xdr:nvPicPr>
        <xdr:cNvPr id="3" name="Picture 8" descr="A black and grey logo&#10;&#10;Description automatically generated">
          <a:extLst>
            <a:ext uri="{FF2B5EF4-FFF2-40B4-BE49-F238E27FC236}">
              <a16:creationId xmlns:a16="http://schemas.microsoft.com/office/drawing/2014/main" id="{4199FD9B-833E-45F5-9C50-8FE17DBFF0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0"/>
          <a:ext cx="499971" cy="1371600"/>
        </a:xfrm>
        <a:prstGeom prst="rect">
          <a:avLst/>
        </a:prstGeom>
      </xdr:spPr>
    </xdr:pic>
    <xdr:clientData/>
  </xdr:twoCellAnchor>
  <xdr:twoCellAnchor>
    <xdr:from>
      <xdr:col>17</xdr:col>
      <xdr:colOff>1466850</xdr:colOff>
      <xdr:row>1</xdr:row>
      <xdr:rowOff>1</xdr:rowOff>
    </xdr:from>
    <xdr:to>
      <xdr:col>18</xdr:col>
      <xdr:colOff>351244</xdr:colOff>
      <xdr:row>2</xdr:row>
      <xdr:rowOff>152401</xdr:rowOff>
    </xdr:to>
    <xdr:grpSp>
      <xdr:nvGrpSpPr>
        <xdr:cNvPr id="4" name="Group 48">
          <a:extLst>
            <a:ext uri="{FF2B5EF4-FFF2-40B4-BE49-F238E27FC236}">
              <a16:creationId xmlns:a16="http://schemas.microsoft.com/office/drawing/2014/main" id="{66B0E0A2-EEA3-A070-05AB-937823C62DDA}"/>
            </a:ext>
          </a:extLst>
        </xdr:cNvPr>
        <xdr:cNvGrpSpPr/>
      </xdr:nvGrpSpPr>
      <xdr:grpSpPr>
        <a:xfrm>
          <a:off x="22012275" y="190501"/>
          <a:ext cx="370294" cy="342900"/>
          <a:chOff x="1826283" y="1149221"/>
          <a:chExt cx="351244" cy="410889"/>
        </a:xfrm>
        <a:solidFill>
          <a:srgbClr val="B43737"/>
        </a:solidFill>
      </xdr:grpSpPr>
      <xdr:sp macro="" textlink="">
        <xdr:nvSpPr>
          <xdr:cNvPr id="5" name="Arrow: Right 49">
            <a:extLst>
              <a:ext uri="{FF2B5EF4-FFF2-40B4-BE49-F238E27FC236}">
                <a16:creationId xmlns:a16="http://schemas.microsoft.com/office/drawing/2014/main" id="{8F77A62A-7B07-0B63-5F7A-82FDEA1634D3}"/>
              </a:ext>
            </a:extLst>
          </xdr:cNvPr>
          <xdr:cNvSpPr/>
        </xdr:nvSpPr>
        <xdr:spPr>
          <a:xfrm>
            <a:off x="1826283" y="1149221"/>
            <a:ext cx="351244" cy="410889"/>
          </a:xfrm>
          <a:prstGeom prst="rightArrow">
            <a:avLst>
              <a:gd name="adj1" fmla="val 60000"/>
              <a:gd name="adj2" fmla="val 50000"/>
            </a:avLst>
          </a:prstGeom>
          <a:grpFill/>
        </xdr:spPr>
        <xdr:style>
          <a:lnRef idx="0">
            <a:schemeClr val="lt1">
              <a:hueOff val="0"/>
              <a:satOff val="0"/>
              <a:lumOff val="0"/>
              <a:alphaOff val="0"/>
            </a:schemeClr>
          </a:lnRef>
          <a:fillRef idx="1">
            <a:scrgbClr r="0" g="0" b="0"/>
          </a:fillRef>
          <a:effectRef idx="0">
            <a:schemeClr val="accent2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  <xdr:txBody>
          <a:bodyPr wrap="square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/>
          </a:p>
        </xdr:txBody>
      </xdr:sp>
      <xdr:sp macro="" textlink="">
        <xdr:nvSpPr>
          <xdr:cNvPr id="6" name="Arrow: Right 4">
            <a:extLst>
              <a:ext uri="{FF2B5EF4-FFF2-40B4-BE49-F238E27FC236}">
                <a16:creationId xmlns:a16="http://schemas.microsoft.com/office/drawing/2014/main" id="{4309DE2A-D7C3-D496-EF92-A1FB32B1A558}"/>
              </a:ext>
            </a:extLst>
          </xdr:cNvPr>
          <xdr:cNvSpPr txBox="1"/>
        </xdr:nvSpPr>
        <xdr:spPr>
          <a:xfrm>
            <a:off x="1826283" y="1231399"/>
            <a:ext cx="245871" cy="246533"/>
          </a:xfrm>
          <a:prstGeom prst="rect">
            <a:avLst/>
          </a:prstGeom>
          <a:grp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0" tIns="0" rIns="0" bIns="0" numCol="1" spcCol="1270" anchor="ctr" anchorCtr="0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lvl="0" indent="0" algn="ctr" defTabSz="6223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  <a:buNone/>
            </a:pPr>
            <a:endParaRPr lang="es-MX" sz="1400" b="1" kern="1200">
              <a:latin typeface="Helvetica" pitchFamily="2" charset="0"/>
            </a:endParaRP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19048</xdr:rowOff>
    </xdr:from>
    <xdr:to>
      <xdr:col>2</xdr:col>
      <xdr:colOff>929640</xdr:colOff>
      <xdr:row>6</xdr:row>
      <xdr:rowOff>76199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0CC5B7-AC11-4D8C-9479-ADA55E18F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0065" y="209548"/>
          <a:ext cx="1628775" cy="10096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85725</xdr:rowOff>
    </xdr:from>
    <xdr:to>
      <xdr:col>1</xdr:col>
      <xdr:colOff>670560</xdr:colOff>
      <xdr:row>7</xdr:row>
      <xdr:rowOff>123825</xdr:rowOff>
    </xdr:to>
    <xdr:pic>
      <xdr:nvPicPr>
        <xdr:cNvPr id="3" name="Picture 8" descr="A black and grey logo&#10;&#10;Description automatically generated">
          <a:extLst>
            <a:ext uri="{FF2B5EF4-FFF2-40B4-BE49-F238E27FC236}">
              <a16:creationId xmlns:a16="http://schemas.microsoft.com/office/drawing/2014/main" id="{C29360D8-9A6B-4568-A301-8C361FDA80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" y="85725"/>
          <a:ext cx="670560" cy="13716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03473CC\Matr&#237;z%20C&#225;lculo%20de%20Avances%20Plan%20de%20Fortalecimiento%20ETC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EVALUACIÓN"/>
      <sheetName val="RESUMEN"/>
      <sheetName val="Cálculo %"/>
      <sheetName val="EVALUACION 2021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7579D-E3DF-40D3-B456-5C47BA116EB5}">
  <sheetPr>
    <tabColor theme="8" tint="0.39997558519241921"/>
  </sheetPr>
  <dimension ref="A1:L25"/>
  <sheetViews>
    <sheetView showGridLines="0" zoomScaleNormal="100" zoomScaleSheetLayoutView="100" workbookViewId="0">
      <selection activeCell="B22" sqref="B22:K24"/>
    </sheetView>
  </sheetViews>
  <sheetFormatPr defaultColWidth="0" defaultRowHeight="14.25" zeroHeight="1"/>
  <cols>
    <col min="1" max="1" width="11.42578125" customWidth="1"/>
    <col min="2" max="2" width="10.28515625" customWidth="1"/>
    <col min="3" max="12" width="11.7109375" customWidth="1"/>
    <col min="13" max="16384" width="10.7109375" hidden="1"/>
  </cols>
  <sheetData>
    <row r="1" spans="2:12"/>
    <row r="2" spans="2:12"/>
    <row r="3" spans="2:12"/>
    <row r="4" spans="2:12" ht="30.2" customHeight="1">
      <c r="F4" s="255" t="s">
        <v>0</v>
      </c>
      <c r="G4" s="255"/>
    </row>
    <row r="5" spans="2:12" ht="15">
      <c r="F5" s="255"/>
      <c r="G5" s="255"/>
    </row>
    <row r="6" spans="2:12"/>
    <row r="7" spans="2:12"/>
    <row r="8" spans="2:12"/>
    <row r="9" spans="2:12" ht="21">
      <c r="B9" s="19"/>
      <c r="C9" s="253" t="s">
        <v>1</v>
      </c>
      <c r="D9" s="253"/>
      <c r="E9" s="253"/>
      <c r="F9" s="253"/>
      <c r="G9" s="253"/>
      <c r="H9" s="253"/>
      <c r="I9" s="253"/>
      <c r="J9" s="253"/>
      <c r="K9" s="253"/>
    </row>
    <row r="10" spans="2:12" ht="21">
      <c r="B10" s="19"/>
      <c r="C10" s="247"/>
      <c r="D10" s="248"/>
      <c r="E10" s="248"/>
      <c r="F10" s="248"/>
      <c r="G10" s="248"/>
      <c r="H10" s="248"/>
      <c r="I10" s="248"/>
      <c r="J10" s="248"/>
      <c r="K10" s="248"/>
    </row>
    <row r="11" spans="2:12" ht="21">
      <c r="B11" s="19"/>
      <c r="C11" s="253" t="s">
        <v>2</v>
      </c>
      <c r="D11" s="253"/>
      <c r="E11" s="253"/>
      <c r="F11" s="253"/>
      <c r="G11" s="253"/>
      <c r="H11" s="253"/>
      <c r="I11" s="253"/>
      <c r="J11" s="253"/>
      <c r="K11" s="253"/>
    </row>
    <row r="12" spans="2:12" ht="21">
      <c r="B12" s="19"/>
      <c r="C12" s="247"/>
      <c r="D12" s="248"/>
      <c r="E12" s="248"/>
      <c r="F12" s="248"/>
      <c r="G12" s="248"/>
      <c r="H12" s="248"/>
      <c r="I12" s="248"/>
      <c r="J12" s="248"/>
      <c r="K12" s="248"/>
    </row>
    <row r="13" spans="2:12" ht="21.2" customHeight="1">
      <c r="B13" s="19"/>
      <c r="C13" s="256" t="s">
        <v>3</v>
      </c>
      <c r="D13" s="256"/>
      <c r="E13" s="256"/>
      <c r="F13" s="256"/>
      <c r="G13" s="256"/>
      <c r="H13" s="256"/>
      <c r="I13" s="256"/>
      <c r="J13" s="256"/>
      <c r="K13" s="256"/>
      <c r="L13" s="20"/>
    </row>
    <row r="14" spans="2:12" ht="21">
      <c r="B14" s="19"/>
      <c r="C14" s="256"/>
      <c r="D14" s="256"/>
      <c r="E14" s="256"/>
      <c r="F14" s="256"/>
      <c r="G14" s="256"/>
      <c r="H14" s="256"/>
      <c r="I14" s="256"/>
      <c r="J14" s="256"/>
      <c r="K14" s="256"/>
      <c r="L14" s="20"/>
    </row>
    <row r="15" spans="2:12" ht="15">
      <c r="C15" s="248"/>
      <c r="D15" s="248"/>
      <c r="E15" s="248"/>
      <c r="F15" s="248"/>
      <c r="G15" s="248"/>
      <c r="H15" s="248"/>
      <c r="I15" s="248"/>
      <c r="J15" s="248"/>
      <c r="K15" s="248"/>
    </row>
    <row r="16" spans="2:12" ht="21">
      <c r="B16" s="19"/>
      <c r="C16" s="253" t="s">
        <v>4</v>
      </c>
      <c r="D16" s="253"/>
      <c r="E16" s="253"/>
      <c r="F16" s="253"/>
      <c r="G16" s="253"/>
      <c r="H16" s="253"/>
      <c r="I16" s="253"/>
      <c r="J16" s="253"/>
      <c r="K16" s="253"/>
    </row>
    <row r="17" spans="2:11" ht="21">
      <c r="B17" s="19"/>
      <c r="C17" s="247"/>
      <c r="D17" s="248"/>
      <c r="E17" s="248"/>
      <c r="F17" s="248"/>
      <c r="G17" s="248"/>
      <c r="H17" s="248"/>
      <c r="I17" s="248"/>
      <c r="J17" s="248"/>
      <c r="K17" s="248"/>
    </row>
    <row r="18" spans="2:11" ht="21.2" customHeight="1">
      <c r="B18" s="19"/>
      <c r="C18" s="254" t="s">
        <v>5</v>
      </c>
      <c r="D18" s="254"/>
      <c r="E18" s="254"/>
      <c r="F18" s="254"/>
      <c r="G18" s="254"/>
      <c r="H18" s="254"/>
      <c r="I18" s="254"/>
      <c r="J18" s="254"/>
      <c r="K18" s="254"/>
    </row>
    <row r="19" spans="2:11" ht="16.5" customHeight="1">
      <c r="C19" s="254"/>
      <c r="D19" s="254"/>
      <c r="E19" s="254"/>
      <c r="F19" s="254"/>
      <c r="G19" s="254"/>
      <c r="H19" s="254"/>
      <c r="I19" s="254"/>
      <c r="J19" s="254"/>
      <c r="K19" s="254"/>
    </row>
    <row r="20" spans="2:11"/>
    <row r="21" spans="2:11"/>
    <row r="22" spans="2:11" ht="15" customHeight="1">
      <c r="B22" s="252" t="s">
        <v>6</v>
      </c>
      <c r="C22" s="252"/>
      <c r="D22" s="252"/>
      <c r="E22" s="252"/>
      <c r="F22" s="252"/>
      <c r="G22" s="252"/>
      <c r="H22" s="252"/>
      <c r="I22" s="252"/>
      <c r="J22" s="252"/>
      <c r="K22" s="252"/>
    </row>
    <row r="23" spans="2:11">
      <c r="B23" s="252"/>
      <c r="C23" s="252"/>
      <c r="D23" s="252"/>
      <c r="E23" s="252"/>
      <c r="F23" s="252"/>
      <c r="G23" s="252"/>
      <c r="H23" s="252"/>
      <c r="I23" s="252"/>
      <c r="J23" s="252"/>
      <c r="K23" s="252"/>
    </row>
    <row r="24" spans="2:11">
      <c r="B24" s="252"/>
      <c r="C24" s="252"/>
      <c r="D24" s="252"/>
      <c r="E24" s="252"/>
      <c r="F24" s="252"/>
      <c r="G24" s="252"/>
      <c r="H24" s="252"/>
      <c r="I24" s="252"/>
      <c r="J24" s="252"/>
      <c r="K24" s="252"/>
    </row>
    <row r="25" spans="2:11"/>
  </sheetData>
  <mergeCells count="7">
    <mergeCell ref="B22:K24"/>
    <mergeCell ref="C16:K16"/>
    <mergeCell ref="C18:K19"/>
    <mergeCell ref="F4:G5"/>
    <mergeCell ref="C13:K14"/>
    <mergeCell ref="C9:K9"/>
    <mergeCell ref="C11:K11"/>
  </mergeCells>
  <hyperlinks>
    <hyperlink ref="C9:K9" location="'INDICADOR GLOBAL EDUCACION'!A1" display="1. Resultados desagregegados indicador Global de Educación" xr:uid="{41FF740A-D9CD-420E-910C-71C7D1B761CE}"/>
    <hyperlink ref="C11:K11" location="INDICE_DESEMPEÑO_COBERTURA!A1" display="2. Resultados desagregegados indicador Desempeño de cobertura" xr:uid="{D7DA1670-42AD-494D-8D9D-F18F098DC741}"/>
    <hyperlink ref="C16:K16" location="' INDICADOR GLOBAL FIN'!A1" display="4. Resultados desagregegados indicador Gestión Financiera" xr:uid="{3D18EE2B-A5FE-424C-BBCD-D7C2521754FA}"/>
    <hyperlink ref="C13:K14" location="INDICADOR_EFIC_GEST_PERS_DOC!A1" display="3. Resultados desagregegados indicador Eficiencia  en la gestión del personal directivo y docente." xr:uid="{C77823CD-FB97-4EF8-86BD-6ABFD9CCBF5D}"/>
    <hyperlink ref="C18:K19" location="VALORACIÓN_SIT_RIESGO_028!A1" display="5. Resultado Análisis de situaciones asociadas a eventos de riesgo (Decreto No. 028 de 2008)." xr:uid="{A34E7336-6CCC-40FC-A2EA-6DB418604C58}"/>
  </hyperlinks>
  <pageMargins left="0.7" right="0.7" top="0.75" bottom="0.75" header="0.3" footer="0.3"/>
  <pageSetup scale="6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DDA7B-DFB0-46AB-8974-A11B3891E50D}">
  <sheetPr filterMode="1"/>
  <dimension ref="B1:M105"/>
  <sheetViews>
    <sheetView showGridLines="0" zoomScaleNormal="100" workbookViewId="0">
      <pane ySplit="8" topLeftCell="A19" activePane="bottomLeft" state="frozen"/>
      <selection pane="bottomLeft" activeCell="N19" sqref="N19:O58"/>
    </sheetView>
  </sheetViews>
  <sheetFormatPr defaultColWidth="9.140625" defaultRowHeight="14.25"/>
  <cols>
    <col min="1" max="1" width="2.7109375" customWidth="1"/>
    <col min="2" max="2" width="9.7109375" customWidth="1"/>
    <col min="3" max="3" width="22.42578125" style="22" customWidth="1"/>
    <col min="4" max="4" width="18.7109375" style="18" customWidth="1"/>
    <col min="5" max="5" width="21.140625" style="18" customWidth="1"/>
    <col min="6" max="6" width="20.85546875" style="18" customWidth="1"/>
    <col min="7" max="7" width="19.5703125" style="18" customWidth="1"/>
    <col min="8" max="8" width="20.140625" style="18" customWidth="1"/>
    <col min="9" max="9" width="20.85546875" style="18" customWidth="1"/>
    <col min="11" max="11" width="16.85546875" customWidth="1"/>
    <col min="12" max="12" width="10.7109375" bestFit="1" customWidth="1"/>
    <col min="13" max="13" width="14.28515625" bestFit="1" customWidth="1"/>
    <col min="14" max="14" width="14.85546875" bestFit="1" customWidth="1"/>
    <col min="15" max="15" width="10.7109375" bestFit="1" customWidth="1"/>
    <col min="16" max="16" width="14.28515625" bestFit="1" customWidth="1"/>
  </cols>
  <sheetData>
    <row r="1" spans="2:13" ht="15" customHeight="1">
      <c r="D1" s="22"/>
      <c r="J1" s="249" t="s">
        <v>0</v>
      </c>
      <c r="L1" s="25"/>
    </row>
    <row r="2" spans="2:13" ht="15" customHeight="1">
      <c r="D2" s="24" t="s">
        <v>7</v>
      </c>
      <c r="K2" s="26"/>
      <c r="L2" s="25"/>
    </row>
    <row r="3" spans="2:13" ht="15" customHeight="1">
      <c r="D3" s="24" t="s">
        <v>8</v>
      </c>
    </row>
    <row r="4" spans="2:13" ht="15" customHeight="1">
      <c r="D4" s="110" t="s">
        <v>9</v>
      </c>
      <c r="I4" s="21"/>
    </row>
    <row r="5" spans="2:13" ht="15" customHeight="1">
      <c r="D5" s="110" t="s">
        <v>10</v>
      </c>
      <c r="I5" s="21"/>
    </row>
    <row r="6" spans="2:13" ht="15" customHeight="1"/>
    <row r="7" spans="2:13" ht="15" customHeight="1" thickBot="1"/>
    <row r="8" spans="2:13" s="8" customFormat="1" ht="86.25" thickBot="1">
      <c r="B8" s="46" t="s">
        <v>11</v>
      </c>
      <c r="C8" s="53" t="s">
        <v>12</v>
      </c>
      <c r="D8" s="46" t="s">
        <v>13</v>
      </c>
      <c r="E8" s="47" t="s">
        <v>14</v>
      </c>
      <c r="F8" s="48" t="s">
        <v>15</v>
      </c>
      <c r="G8" s="49" t="s">
        <v>16</v>
      </c>
      <c r="H8" s="50" t="s">
        <v>17</v>
      </c>
      <c r="I8" s="51" t="s">
        <v>18</v>
      </c>
    </row>
    <row r="9" spans="2:13" hidden="1">
      <c r="B9" s="13">
        <v>91</v>
      </c>
      <c r="C9" s="128" t="s">
        <v>19</v>
      </c>
      <c r="D9" s="31">
        <v>0.29516574337879775</v>
      </c>
      <c r="E9" s="129">
        <v>0.14745019542891724</v>
      </c>
      <c r="F9" s="150">
        <v>0.63491411976096601</v>
      </c>
      <c r="G9" s="153">
        <f t="shared" ref="G9:G40" si="0">+((D9* 30 %)  + (E9* 30 %) + (F9* 40%))</f>
        <v>0.38675042954670091</v>
      </c>
      <c r="H9" s="130">
        <v>1</v>
      </c>
      <c r="I9" s="131" t="s">
        <v>20</v>
      </c>
      <c r="K9" s="93" t="s">
        <v>21</v>
      </c>
      <c r="L9" s="94" t="s">
        <v>22</v>
      </c>
      <c r="M9" s="95" t="s">
        <v>23</v>
      </c>
    </row>
    <row r="10" spans="2:13" hidden="1">
      <c r="B10" s="52">
        <v>5</v>
      </c>
      <c r="C10" s="132" t="s">
        <v>24</v>
      </c>
      <c r="D10" s="31">
        <v>0.47960414266860874</v>
      </c>
      <c r="E10" s="129">
        <v>0.10684453096480843</v>
      </c>
      <c r="F10" s="151">
        <v>0.78785987055449203</v>
      </c>
      <c r="G10" s="153">
        <f t="shared" si="0"/>
        <v>0.49107855031182196</v>
      </c>
      <c r="H10" s="130">
        <v>2</v>
      </c>
      <c r="I10" s="133" t="s">
        <v>25</v>
      </c>
      <c r="K10" s="145" t="s">
        <v>26</v>
      </c>
      <c r="L10" s="131">
        <v>1</v>
      </c>
      <c r="M10" s="131" t="s">
        <v>20</v>
      </c>
    </row>
    <row r="11" spans="2:13" hidden="1">
      <c r="B11" s="52">
        <v>5045</v>
      </c>
      <c r="C11" s="132" t="s">
        <v>27</v>
      </c>
      <c r="D11" s="31">
        <v>0.58296864964043138</v>
      </c>
      <c r="E11" s="129">
        <v>0.12969854970113504</v>
      </c>
      <c r="F11" s="151">
        <v>0.45194136009026897</v>
      </c>
      <c r="G11" s="153">
        <f t="shared" si="0"/>
        <v>0.39457670383857751</v>
      </c>
      <c r="H11" s="130">
        <v>1</v>
      </c>
      <c r="I11" s="131" t="s">
        <v>20</v>
      </c>
      <c r="K11" s="145" t="s">
        <v>28</v>
      </c>
      <c r="L11" s="131">
        <v>2</v>
      </c>
      <c r="M11" s="131" t="s">
        <v>25</v>
      </c>
    </row>
    <row r="12" spans="2:13" hidden="1">
      <c r="B12" s="52">
        <v>81</v>
      </c>
      <c r="C12" s="132" t="s">
        <v>29</v>
      </c>
      <c r="D12" s="31">
        <v>0.3498279735006895</v>
      </c>
      <c r="E12" s="129">
        <v>0.25721225923780638</v>
      </c>
      <c r="F12" s="151">
        <v>0.72232869038608705</v>
      </c>
      <c r="G12" s="153">
        <f t="shared" si="0"/>
        <v>0.47104354597598358</v>
      </c>
      <c r="H12" s="130">
        <v>2</v>
      </c>
      <c r="I12" s="133" t="s">
        <v>25</v>
      </c>
      <c r="K12" s="145" t="s">
        <v>30</v>
      </c>
      <c r="L12" s="131">
        <v>3</v>
      </c>
      <c r="M12" s="131" t="s">
        <v>31</v>
      </c>
    </row>
    <row r="13" spans="2:13" ht="15" hidden="1" thickBot="1">
      <c r="B13" s="52">
        <v>63001</v>
      </c>
      <c r="C13" s="132" t="s">
        <v>32</v>
      </c>
      <c r="D13" s="31">
        <v>0.5331817454988107</v>
      </c>
      <c r="E13" s="129">
        <v>0.17461315021923501</v>
      </c>
      <c r="F13" s="151">
        <v>0.757248679331184</v>
      </c>
      <c r="G13" s="153">
        <f t="shared" si="0"/>
        <v>0.51523794044788729</v>
      </c>
      <c r="H13" s="130">
        <v>2</v>
      </c>
      <c r="I13" s="133" t="s">
        <v>25</v>
      </c>
      <c r="K13" s="156" t="s">
        <v>33</v>
      </c>
      <c r="L13" s="171">
        <v>4</v>
      </c>
      <c r="M13" s="171" t="s">
        <v>34</v>
      </c>
    </row>
    <row r="14" spans="2:13" hidden="1">
      <c r="B14" s="52">
        <v>8</v>
      </c>
      <c r="C14" s="132" t="s">
        <v>35</v>
      </c>
      <c r="D14" s="31">
        <v>0.78068620345691031</v>
      </c>
      <c r="E14" s="129">
        <v>0.18051564966906042</v>
      </c>
      <c r="F14" s="151">
        <v>0.37883874518854399</v>
      </c>
      <c r="G14" s="153">
        <f t="shared" si="0"/>
        <v>0.4398960540132088</v>
      </c>
      <c r="H14" s="130">
        <v>2</v>
      </c>
      <c r="I14" s="133" t="s">
        <v>25</v>
      </c>
      <c r="K14" s="245"/>
    </row>
    <row r="15" spans="2:13" hidden="1">
      <c r="B15" s="52">
        <v>68081</v>
      </c>
      <c r="C15" s="132" t="s">
        <v>36</v>
      </c>
      <c r="D15" s="31">
        <v>0.80906141595414383</v>
      </c>
      <c r="E15" s="129">
        <v>8.3912796187753588E-2</v>
      </c>
      <c r="F15" s="151">
        <v>0.91164774096406997</v>
      </c>
      <c r="G15" s="153">
        <f t="shared" si="0"/>
        <v>0.63255136002819723</v>
      </c>
      <c r="H15" s="130">
        <v>4</v>
      </c>
      <c r="I15" s="133" t="s">
        <v>34</v>
      </c>
      <c r="K15" s="245"/>
    </row>
    <row r="16" spans="2:13" hidden="1">
      <c r="B16" s="52">
        <v>8001</v>
      </c>
      <c r="C16" s="132" t="s">
        <v>37</v>
      </c>
      <c r="D16" s="31">
        <v>1</v>
      </c>
      <c r="E16" s="129">
        <v>0.27193489389152636</v>
      </c>
      <c r="F16" s="151">
        <v>0.618424013675274</v>
      </c>
      <c r="G16" s="153">
        <f t="shared" si="0"/>
        <v>0.6289500736375675</v>
      </c>
      <c r="H16" s="130">
        <v>4</v>
      </c>
      <c r="I16" s="133" t="s">
        <v>34</v>
      </c>
      <c r="K16" s="245"/>
    </row>
    <row r="17" spans="2:11" hidden="1">
      <c r="B17" s="52">
        <v>5088</v>
      </c>
      <c r="C17" s="132" t="s">
        <v>38</v>
      </c>
      <c r="D17" s="31">
        <v>0.75771903568268351</v>
      </c>
      <c r="E17" s="129">
        <v>0.26398826312850188</v>
      </c>
      <c r="F17" s="151">
        <v>0.56019547428809502</v>
      </c>
      <c r="G17" s="153">
        <f t="shared" si="0"/>
        <v>0.53059037935859354</v>
      </c>
      <c r="H17" s="130">
        <v>3</v>
      </c>
      <c r="I17" s="133" t="s">
        <v>31</v>
      </c>
      <c r="K17" s="245"/>
    </row>
    <row r="18" spans="2:11" hidden="1">
      <c r="B18" s="52">
        <v>11001</v>
      </c>
      <c r="C18" s="132" t="s">
        <v>39</v>
      </c>
      <c r="D18" s="31">
        <v>0.79722554610390262</v>
      </c>
      <c r="E18" s="129">
        <v>0.16955763066702118</v>
      </c>
      <c r="F18" s="151">
        <v>0.822522998872522</v>
      </c>
      <c r="G18" s="153">
        <f t="shared" si="0"/>
        <v>0.61904415258028589</v>
      </c>
      <c r="H18" s="130">
        <v>4</v>
      </c>
      <c r="I18" s="133" t="s">
        <v>34</v>
      </c>
      <c r="K18" s="245"/>
    </row>
    <row r="19" spans="2:11">
      <c r="B19" s="52">
        <v>13</v>
      </c>
      <c r="C19" s="132" t="s">
        <v>40</v>
      </c>
      <c r="D19" s="31">
        <v>0.70728583844709902</v>
      </c>
      <c r="E19" s="129">
        <v>0.1317740625888667</v>
      </c>
      <c r="F19" s="151">
        <v>0.78034166265358795</v>
      </c>
      <c r="G19" s="153">
        <f t="shared" si="0"/>
        <v>0.56385463537222491</v>
      </c>
      <c r="H19" s="130">
        <v>3</v>
      </c>
      <c r="I19" s="133" t="s">
        <v>31</v>
      </c>
      <c r="K19" s="245"/>
    </row>
    <row r="20" spans="2:11" hidden="1">
      <c r="B20" s="52">
        <v>15</v>
      </c>
      <c r="C20" s="132" t="s">
        <v>41</v>
      </c>
      <c r="D20" s="31">
        <v>0.78220498502036662</v>
      </c>
      <c r="E20" s="129">
        <v>0.17110442057016878</v>
      </c>
      <c r="F20" s="151">
        <v>0.50901757233251999</v>
      </c>
      <c r="G20" s="153">
        <f t="shared" si="0"/>
        <v>0.48959985061016864</v>
      </c>
      <c r="H20" s="130">
        <v>2</v>
      </c>
      <c r="I20" s="133" t="s">
        <v>25</v>
      </c>
      <c r="K20" s="245"/>
    </row>
    <row r="21" spans="2:11" hidden="1">
      <c r="B21" s="52">
        <v>68001</v>
      </c>
      <c r="C21" s="132" t="s">
        <v>42</v>
      </c>
      <c r="D21" s="31">
        <v>0.59157743739175883</v>
      </c>
      <c r="E21" s="129">
        <v>0.21963938591909371</v>
      </c>
      <c r="F21" s="151">
        <v>0.88226256941027803</v>
      </c>
      <c r="G21" s="153">
        <f t="shared" si="0"/>
        <v>0.59627007475736704</v>
      </c>
      <c r="H21" s="130">
        <v>3</v>
      </c>
      <c r="I21" s="133" t="s">
        <v>31</v>
      </c>
      <c r="K21" s="245"/>
    </row>
    <row r="22" spans="2:11" hidden="1">
      <c r="B22" s="52">
        <v>76109</v>
      </c>
      <c r="C22" s="132" t="s">
        <v>43</v>
      </c>
      <c r="D22" s="31">
        <v>0.30057161250188769</v>
      </c>
      <c r="E22" s="129">
        <v>0.18624096639399354</v>
      </c>
      <c r="F22" s="151">
        <v>0.12845395556771499</v>
      </c>
      <c r="G22" s="153">
        <f t="shared" si="0"/>
        <v>0.19742535589585036</v>
      </c>
      <c r="H22" s="130">
        <v>1</v>
      </c>
      <c r="I22" s="131" t="s">
        <v>20</v>
      </c>
      <c r="K22" s="245"/>
    </row>
    <row r="23" spans="2:11" hidden="1">
      <c r="B23" s="52">
        <v>17</v>
      </c>
      <c r="C23" s="132" t="s">
        <v>44</v>
      </c>
      <c r="D23" s="31">
        <v>0.42849716966913248</v>
      </c>
      <c r="E23" s="129">
        <v>-2.4626400129486414E-2</v>
      </c>
      <c r="F23" s="151">
        <v>0.49559279386716198</v>
      </c>
      <c r="G23" s="153">
        <f t="shared" si="0"/>
        <v>0.31939834840875858</v>
      </c>
      <c r="H23" s="130">
        <v>1</v>
      </c>
      <c r="I23" s="131" t="s">
        <v>20</v>
      </c>
      <c r="K23" s="245"/>
    </row>
    <row r="24" spans="2:11" hidden="1">
      <c r="B24" s="52">
        <v>76001</v>
      </c>
      <c r="C24" s="132" t="s">
        <v>45</v>
      </c>
      <c r="D24" s="31">
        <v>0.360540061248532</v>
      </c>
      <c r="E24" s="129">
        <v>0.1555181178289165</v>
      </c>
      <c r="F24" s="151">
        <v>0.59394788211199601</v>
      </c>
      <c r="G24" s="153">
        <f t="shared" si="0"/>
        <v>0.39239660656803299</v>
      </c>
      <c r="H24" s="130">
        <v>1</v>
      </c>
      <c r="I24" s="131" t="s">
        <v>20</v>
      </c>
      <c r="K24" s="245"/>
    </row>
    <row r="25" spans="2:11" hidden="1">
      <c r="B25" s="52">
        <v>18</v>
      </c>
      <c r="C25" s="132" t="s">
        <v>46</v>
      </c>
      <c r="D25" s="31">
        <v>0</v>
      </c>
      <c r="E25" s="129">
        <v>0.17271141103001109</v>
      </c>
      <c r="F25" s="151">
        <v>0.76594879368777602</v>
      </c>
      <c r="G25" s="153">
        <f t="shared" si="0"/>
        <v>0.35819294078411379</v>
      </c>
      <c r="H25" s="130">
        <v>1</v>
      </c>
      <c r="I25" s="131" t="s">
        <v>20</v>
      </c>
      <c r="K25" s="245"/>
    </row>
    <row r="26" spans="2:11">
      <c r="B26" s="52">
        <v>13001</v>
      </c>
      <c r="C26" s="132" t="s">
        <v>47</v>
      </c>
      <c r="D26" s="31">
        <v>0.84013926619219215</v>
      </c>
      <c r="E26" s="129">
        <v>0.12570146668577253</v>
      </c>
      <c r="F26" s="151">
        <v>0.83138691049853697</v>
      </c>
      <c r="G26" s="153">
        <f t="shared" si="0"/>
        <v>0.62230698406280416</v>
      </c>
      <c r="H26" s="130">
        <v>4</v>
      </c>
      <c r="I26" s="133" t="s">
        <v>34</v>
      </c>
      <c r="K26" s="245"/>
    </row>
    <row r="27" spans="2:11" hidden="1">
      <c r="B27" s="52">
        <v>76147</v>
      </c>
      <c r="C27" s="132" t="s">
        <v>48</v>
      </c>
      <c r="D27" s="31">
        <v>0.31303125518930874</v>
      </c>
      <c r="E27" s="129">
        <v>0.14751494991717179</v>
      </c>
      <c r="F27" s="151">
        <v>0.82930365106738202</v>
      </c>
      <c r="G27" s="153">
        <f t="shared" si="0"/>
        <v>0.46988532195889698</v>
      </c>
      <c r="H27" s="130">
        <v>2</v>
      </c>
      <c r="I27" s="133" t="s">
        <v>25</v>
      </c>
      <c r="K27" s="245"/>
    </row>
    <row r="28" spans="2:11">
      <c r="B28" s="52">
        <v>85</v>
      </c>
      <c r="C28" s="132" t="s">
        <v>49</v>
      </c>
      <c r="D28" s="31">
        <v>0.66537540120376137</v>
      </c>
      <c r="E28" s="129">
        <v>0.1713814325132792</v>
      </c>
      <c r="F28" s="151">
        <v>0.75882826437628903</v>
      </c>
      <c r="G28" s="153">
        <f t="shared" si="0"/>
        <v>0.55455835586562774</v>
      </c>
      <c r="H28" s="130">
        <v>3</v>
      </c>
      <c r="I28" s="133" t="s">
        <v>31</v>
      </c>
      <c r="K28" s="245"/>
    </row>
    <row r="29" spans="2:11" hidden="1">
      <c r="B29" s="52">
        <v>19</v>
      </c>
      <c r="C29" s="132" t="s">
        <v>50</v>
      </c>
      <c r="D29" s="31">
        <v>0.64299790849684646</v>
      </c>
      <c r="E29" s="129">
        <v>0.18588788158545241</v>
      </c>
      <c r="F29" s="151">
        <v>0.56279229939077402</v>
      </c>
      <c r="G29" s="153">
        <f t="shared" si="0"/>
        <v>0.47378265678099929</v>
      </c>
      <c r="H29" s="130">
        <v>2</v>
      </c>
      <c r="I29" s="133" t="s">
        <v>25</v>
      </c>
      <c r="K29" s="245"/>
    </row>
    <row r="30" spans="2:11" hidden="1">
      <c r="B30" s="52">
        <v>20</v>
      </c>
      <c r="C30" s="132" t="s">
        <v>51</v>
      </c>
      <c r="D30" s="31">
        <v>0.56216435484385052</v>
      </c>
      <c r="E30" s="129">
        <v>8.2958047678125327E-2</v>
      </c>
      <c r="F30" s="151">
        <v>0.38727836929346199</v>
      </c>
      <c r="G30" s="153">
        <f t="shared" si="0"/>
        <v>0.34844806847397758</v>
      </c>
      <c r="H30" s="130">
        <v>1</v>
      </c>
      <c r="I30" s="131" t="s">
        <v>20</v>
      </c>
      <c r="K30" s="245"/>
    </row>
    <row r="31" spans="2:11" hidden="1">
      <c r="B31" s="52">
        <v>25175</v>
      </c>
      <c r="C31" s="132" t="s">
        <v>52</v>
      </c>
      <c r="D31" s="31">
        <v>0.69533922505817181</v>
      </c>
      <c r="E31" s="129">
        <v>0.19341684500596446</v>
      </c>
      <c r="F31" s="151">
        <v>0.51907362127763901</v>
      </c>
      <c r="G31" s="153">
        <f t="shared" si="0"/>
        <v>0.47425626953029654</v>
      </c>
      <c r="H31" s="130">
        <v>2</v>
      </c>
      <c r="I31" s="133" t="s">
        <v>25</v>
      </c>
      <c r="K31" s="245"/>
    </row>
    <row r="32" spans="2:11">
      <c r="B32" s="52">
        <v>27</v>
      </c>
      <c r="C32" s="132" t="s">
        <v>53</v>
      </c>
      <c r="D32" s="31">
        <v>0.85619795042826752</v>
      </c>
      <c r="E32" s="129">
        <v>0.36340405148455701</v>
      </c>
      <c r="F32" s="151">
        <v>0.303646059921588</v>
      </c>
      <c r="G32" s="153">
        <f t="shared" si="0"/>
        <v>0.48733902454248251</v>
      </c>
      <c r="H32" s="130">
        <v>2</v>
      </c>
      <c r="I32" s="133" t="s">
        <v>25</v>
      </c>
      <c r="K32" s="245"/>
    </row>
    <row r="33" spans="2:11">
      <c r="B33" s="52">
        <v>47189</v>
      </c>
      <c r="C33" s="132" t="s">
        <v>54</v>
      </c>
      <c r="D33" s="31">
        <v>0.33763287545694176</v>
      </c>
      <c r="E33" s="129">
        <v>0.30684492472942709</v>
      </c>
      <c r="F33" s="151">
        <v>0.56436713608473799</v>
      </c>
      <c r="G33" s="153">
        <f t="shared" si="0"/>
        <v>0.41909019448980583</v>
      </c>
      <c r="H33" s="130">
        <v>2</v>
      </c>
      <c r="I33" s="133" t="s">
        <v>25</v>
      </c>
      <c r="K33" s="245"/>
    </row>
    <row r="34" spans="2:11" hidden="1">
      <c r="B34" s="52">
        <v>23</v>
      </c>
      <c r="C34" s="132" t="s">
        <v>55</v>
      </c>
      <c r="D34" s="31">
        <v>0.57349866765228263</v>
      </c>
      <c r="E34" s="129">
        <v>0.17810068524578487</v>
      </c>
      <c r="F34" s="151">
        <v>0.69097851343342298</v>
      </c>
      <c r="G34" s="153">
        <f t="shared" si="0"/>
        <v>0.50187121124278944</v>
      </c>
      <c r="H34" s="130">
        <v>2</v>
      </c>
      <c r="I34" s="133" t="s">
        <v>25</v>
      </c>
      <c r="K34" s="245"/>
    </row>
    <row r="35" spans="2:11" hidden="1">
      <c r="B35" s="52">
        <v>54001</v>
      </c>
      <c r="C35" s="132" t="s">
        <v>56</v>
      </c>
      <c r="D35" s="31">
        <v>0.63718653126999736</v>
      </c>
      <c r="E35" s="129">
        <v>0.18660986524833753</v>
      </c>
      <c r="F35" s="151">
        <v>0.77399007203603498</v>
      </c>
      <c r="G35" s="153">
        <f t="shared" si="0"/>
        <v>0.55673494776991439</v>
      </c>
      <c r="H35" s="130">
        <v>3</v>
      </c>
      <c r="I35" s="133" t="s">
        <v>31</v>
      </c>
      <c r="K35" s="245"/>
    </row>
    <row r="36" spans="2:11" hidden="1">
      <c r="B36" s="52">
        <v>25</v>
      </c>
      <c r="C36" s="132" t="s">
        <v>57</v>
      </c>
      <c r="D36" s="31">
        <v>0.80600618012567771</v>
      </c>
      <c r="E36" s="129">
        <v>0.18296698376585596</v>
      </c>
      <c r="F36" s="151">
        <v>0.86739999999999995</v>
      </c>
      <c r="G36" s="153">
        <f t="shared" si="0"/>
        <v>0.64365194916746016</v>
      </c>
      <c r="H36" s="130">
        <v>4</v>
      </c>
      <c r="I36" s="133" t="s">
        <v>34</v>
      </c>
      <c r="K36" s="245"/>
    </row>
    <row r="37" spans="2:11" hidden="1">
      <c r="B37" s="52">
        <v>66170</v>
      </c>
      <c r="C37" s="132" t="s">
        <v>58</v>
      </c>
      <c r="D37" s="31">
        <v>0.33347553830334753</v>
      </c>
      <c r="E37" s="129">
        <v>0.21477483114161283</v>
      </c>
      <c r="F37" s="151">
        <v>0.621024882138829</v>
      </c>
      <c r="G37" s="153">
        <f t="shared" si="0"/>
        <v>0.41288506368901967</v>
      </c>
      <c r="H37" s="130">
        <v>1</v>
      </c>
      <c r="I37" s="131" t="s">
        <v>20</v>
      </c>
      <c r="K37" s="245"/>
    </row>
    <row r="38" spans="2:11" hidden="1">
      <c r="B38" s="52">
        <v>15238</v>
      </c>
      <c r="C38" s="132" t="s">
        <v>59</v>
      </c>
      <c r="D38" s="31">
        <v>0.59534098370257205</v>
      </c>
      <c r="E38" s="129">
        <v>0.18064762913325727</v>
      </c>
      <c r="F38" s="151">
        <v>0.80937249950911305</v>
      </c>
      <c r="G38" s="153">
        <f t="shared" si="0"/>
        <v>0.55654558365439399</v>
      </c>
      <c r="H38" s="130">
        <v>3</v>
      </c>
      <c r="I38" s="133" t="s">
        <v>31</v>
      </c>
      <c r="K38" s="245"/>
    </row>
    <row r="39" spans="2:11" hidden="1">
      <c r="B39" s="52">
        <v>5266</v>
      </c>
      <c r="C39" s="132" t="s">
        <v>60</v>
      </c>
      <c r="D39" s="31">
        <v>0.99136855402899271</v>
      </c>
      <c r="E39" s="129">
        <v>0.16259941043610016</v>
      </c>
      <c r="F39" s="151">
        <v>0.73664547327672103</v>
      </c>
      <c r="G39" s="153">
        <f t="shared" si="0"/>
        <v>0.64084857865021627</v>
      </c>
      <c r="H39" s="130">
        <v>4</v>
      </c>
      <c r="I39" s="133" t="s">
        <v>34</v>
      </c>
      <c r="K39" s="245"/>
    </row>
    <row r="40" spans="2:11" hidden="1">
      <c r="B40" s="52">
        <v>25269</v>
      </c>
      <c r="C40" s="132" t="s">
        <v>61</v>
      </c>
      <c r="D40" s="31">
        <v>0.61425804412978269</v>
      </c>
      <c r="E40" s="129">
        <v>0.1912849402749664</v>
      </c>
      <c r="F40" s="151">
        <v>0.464432881810802</v>
      </c>
      <c r="G40" s="153">
        <f t="shared" si="0"/>
        <v>0.42743604804574553</v>
      </c>
      <c r="H40" s="130">
        <v>2</v>
      </c>
      <c r="I40" s="133" t="s">
        <v>25</v>
      </c>
      <c r="K40" s="245"/>
    </row>
    <row r="41" spans="2:11" hidden="1">
      <c r="B41" s="52">
        <v>18001</v>
      </c>
      <c r="C41" s="132" t="s">
        <v>62</v>
      </c>
      <c r="D41" s="31">
        <v>0.48329203215577199</v>
      </c>
      <c r="E41" s="129">
        <v>0.17664012946429428</v>
      </c>
      <c r="F41" s="151">
        <v>0.46175279896384103</v>
      </c>
      <c r="G41" s="153">
        <f t="shared" ref="G41:G72" si="1">+((D41* 30 %)  + (E41* 30 %) + (F41* 40%))</f>
        <v>0.38268076807155632</v>
      </c>
      <c r="H41" s="130">
        <v>1</v>
      </c>
      <c r="I41" s="131" t="s">
        <v>20</v>
      </c>
      <c r="K41" s="245"/>
    </row>
    <row r="42" spans="2:11" hidden="1">
      <c r="B42" s="52">
        <v>68276</v>
      </c>
      <c r="C42" s="132" t="s">
        <v>63</v>
      </c>
      <c r="D42" s="31">
        <v>0.66111559637366724</v>
      </c>
      <c r="E42" s="129">
        <v>0.11621193715298073</v>
      </c>
      <c r="F42" s="151">
        <v>0.79063401641459796</v>
      </c>
      <c r="G42" s="153">
        <f t="shared" si="1"/>
        <v>0.54945186662383361</v>
      </c>
      <c r="H42" s="130">
        <v>3</v>
      </c>
      <c r="I42" s="133" t="s">
        <v>31</v>
      </c>
      <c r="K42" s="245"/>
    </row>
    <row r="43" spans="2:11" hidden="1">
      <c r="B43" s="52">
        <v>25286</v>
      </c>
      <c r="C43" s="132" t="s">
        <v>64</v>
      </c>
      <c r="D43" s="31">
        <v>0.75036942994658784</v>
      </c>
      <c r="E43" s="129">
        <v>0.22187014406643374</v>
      </c>
      <c r="F43" s="151">
        <v>0.50428958195610396</v>
      </c>
      <c r="G43" s="153">
        <f t="shared" si="1"/>
        <v>0.49338770498634804</v>
      </c>
      <c r="H43" s="130">
        <v>2</v>
      </c>
      <c r="I43" s="133" t="s">
        <v>25</v>
      </c>
      <c r="K43" s="245"/>
    </row>
    <row r="44" spans="2:11" hidden="1">
      <c r="B44" s="52">
        <v>25290</v>
      </c>
      <c r="C44" s="132" t="s">
        <v>65</v>
      </c>
      <c r="D44" s="31">
        <v>0.81904110642511563</v>
      </c>
      <c r="E44" s="129">
        <v>0.31916258568873146</v>
      </c>
      <c r="F44" s="151">
        <v>0.842636289146933</v>
      </c>
      <c r="G44" s="153">
        <f t="shared" si="1"/>
        <v>0.67851562329292725</v>
      </c>
      <c r="H44" s="130">
        <v>4</v>
      </c>
      <c r="I44" s="133" t="s">
        <v>34</v>
      </c>
      <c r="K44" s="245"/>
    </row>
    <row r="45" spans="2:11" hidden="1">
      <c r="B45" s="52">
        <v>25307</v>
      </c>
      <c r="C45" s="132" t="s">
        <v>66</v>
      </c>
      <c r="D45" s="31">
        <v>0.63803766233838111</v>
      </c>
      <c r="E45" s="129">
        <v>0.16735067462707703</v>
      </c>
      <c r="F45" s="151">
        <v>0.22980475962029401</v>
      </c>
      <c r="G45" s="153">
        <f t="shared" si="1"/>
        <v>0.33353840493775505</v>
      </c>
      <c r="H45" s="130">
        <v>1</v>
      </c>
      <c r="I45" s="131" t="s">
        <v>20</v>
      </c>
      <c r="K45" s="245"/>
    </row>
    <row r="46" spans="2:11" hidden="1">
      <c r="B46" s="52">
        <v>68307</v>
      </c>
      <c r="C46" s="132" t="s">
        <v>67</v>
      </c>
      <c r="D46" s="31">
        <v>0.66215770226415327</v>
      </c>
      <c r="E46" s="129">
        <v>0.18040586484057786</v>
      </c>
      <c r="F46" s="151">
        <v>0.80379069074092502</v>
      </c>
      <c r="G46" s="153">
        <f t="shared" si="1"/>
        <v>0.57428534642778939</v>
      </c>
      <c r="H46" s="130">
        <v>3</v>
      </c>
      <c r="I46" s="133" t="s">
        <v>31</v>
      </c>
      <c r="K46" s="245"/>
    </row>
    <row r="47" spans="2:11" hidden="1">
      <c r="B47" s="52">
        <v>76111</v>
      </c>
      <c r="C47" s="132" t="s">
        <v>68</v>
      </c>
      <c r="D47" s="31">
        <v>0.34872444818160492</v>
      </c>
      <c r="E47" s="129">
        <v>0.24957895690074861</v>
      </c>
      <c r="F47" s="151">
        <v>0.626642657301965</v>
      </c>
      <c r="G47" s="153">
        <f t="shared" si="1"/>
        <v>0.43014808444549202</v>
      </c>
      <c r="H47" s="130">
        <v>2</v>
      </c>
      <c r="I47" s="133" t="s">
        <v>25</v>
      </c>
      <c r="K47" s="245"/>
    </row>
    <row r="48" spans="2:11" hidden="1">
      <c r="B48" s="52">
        <v>94</v>
      </c>
      <c r="C48" s="132" t="s">
        <v>69</v>
      </c>
      <c r="D48" s="31">
        <v>0</v>
      </c>
      <c r="E48" s="129">
        <v>0.34400690395994071</v>
      </c>
      <c r="F48" s="151">
        <v>0.64770266493630602</v>
      </c>
      <c r="G48" s="153">
        <f t="shared" si="1"/>
        <v>0.3622831371625046</v>
      </c>
      <c r="H48" s="130">
        <v>1</v>
      </c>
      <c r="I48" s="131" t="s">
        <v>20</v>
      </c>
      <c r="K48" s="245"/>
    </row>
    <row r="49" spans="2:11" hidden="1">
      <c r="B49" s="52">
        <v>95</v>
      </c>
      <c r="C49" s="132" t="s">
        <v>70</v>
      </c>
      <c r="D49" s="31">
        <v>0.32666788785867695</v>
      </c>
      <c r="E49" s="129">
        <v>0.14403262609663192</v>
      </c>
      <c r="F49" s="151">
        <v>0.76397469763169901</v>
      </c>
      <c r="G49" s="153">
        <f t="shared" si="1"/>
        <v>0.44680003323927231</v>
      </c>
      <c r="H49" s="130">
        <v>2</v>
      </c>
      <c r="I49" s="133" t="s">
        <v>25</v>
      </c>
      <c r="K49" s="245"/>
    </row>
    <row r="50" spans="2:11" hidden="1">
      <c r="B50" s="52">
        <v>41</v>
      </c>
      <c r="C50" s="132" t="s">
        <v>71</v>
      </c>
      <c r="D50" s="31">
        <v>0.42868019545918196</v>
      </c>
      <c r="E50" s="129">
        <v>0.13942924972098422</v>
      </c>
      <c r="F50" s="151">
        <v>0.66003110359457995</v>
      </c>
      <c r="G50" s="153">
        <f t="shared" si="1"/>
        <v>0.43444527499188185</v>
      </c>
      <c r="H50" s="130">
        <v>2</v>
      </c>
      <c r="I50" s="133" t="s">
        <v>25</v>
      </c>
      <c r="K50" s="245"/>
    </row>
    <row r="51" spans="2:11" hidden="1">
      <c r="B51" s="52">
        <v>73001</v>
      </c>
      <c r="C51" s="132" t="s">
        <v>72</v>
      </c>
      <c r="D51" s="31">
        <v>0.77757526415384837</v>
      </c>
      <c r="E51" s="129">
        <v>0.19332416131600955</v>
      </c>
      <c r="F51" s="151">
        <v>0.27580206719097899</v>
      </c>
      <c r="G51" s="153">
        <f t="shared" si="1"/>
        <v>0.40159065451734893</v>
      </c>
      <c r="H51" s="130">
        <v>1</v>
      </c>
      <c r="I51" s="131" t="s">
        <v>20</v>
      </c>
      <c r="K51" s="245"/>
    </row>
    <row r="52" spans="2:11" hidden="1">
      <c r="B52" s="52">
        <v>52356</v>
      </c>
      <c r="C52" s="132" t="s">
        <v>73</v>
      </c>
      <c r="D52" s="31">
        <v>0.84944430832203954</v>
      </c>
      <c r="E52" s="129">
        <v>0.21233920558696598</v>
      </c>
      <c r="F52" s="151">
        <v>0.49149999003127998</v>
      </c>
      <c r="G52" s="153">
        <f t="shared" si="1"/>
        <v>0.51513505018521366</v>
      </c>
      <c r="H52" s="130">
        <v>2</v>
      </c>
      <c r="I52" s="133" t="s">
        <v>25</v>
      </c>
      <c r="K52" s="245"/>
    </row>
    <row r="53" spans="2:11" hidden="1">
      <c r="B53" s="52">
        <v>5360</v>
      </c>
      <c r="C53" s="132" t="s">
        <v>74</v>
      </c>
      <c r="D53" s="31">
        <v>0.70866454973249549</v>
      </c>
      <c r="E53" s="129">
        <v>0.12030254526589056</v>
      </c>
      <c r="F53" s="151">
        <v>0.94832761532900001</v>
      </c>
      <c r="G53" s="153">
        <f t="shared" si="1"/>
        <v>0.62802117463111584</v>
      </c>
      <c r="H53" s="130">
        <v>4</v>
      </c>
      <c r="I53" s="133" t="s">
        <v>34</v>
      </c>
      <c r="K53" s="245"/>
    </row>
    <row r="54" spans="2:11" hidden="1">
      <c r="B54" s="52">
        <v>76364</v>
      </c>
      <c r="C54" s="132" t="s">
        <v>75</v>
      </c>
      <c r="D54" s="31">
        <v>0.15220633979529752</v>
      </c>
      <c r="E54" s="129">
        <v>0.20821529506301448</v>
      </c>
      <c r="F54" s="151">
        <v>0.57217730673758904</v>
      </c>
      <c r="G54" s="153">
        <f t="shared" si="1"/>
        <v>0.33699741315252918</v>
      </c>
      <c r="H54" s="130">
        <v>1</v>
      </c>
      <c r="I54" s="131" t="s">
        <v>20</v>
      </c>
      <c r="K54" s="245"/>
    </row>
    <row r="55" spans="2:11" hidden="1">
      <c r="B55" s="52">
        <v>5380</v>
      </c>
      <c r="C55" s="132" t="s">
        <v>76</v>
      </c>
      <c r="D55" s="31">
        <v>0.80492676816650532</v>
      </c>
      <c r="E55" s="129">
        <v>0.2119881295912858</v>
      </c>
      <c r="F55" s="151">
        <v>0.39757809805566402</v>
      </c>
      <c r="G55" s="153">
        <f t="shared" si="1"/>
        <v>0.46410570854960298</v>
      </c>
      <c r="H55" s="130">
        <v>2</v>
      </c>
      <c r="I55" s="133" t="s">
        <v>25</v>
      </c>
      <c r="K55" s="245"/>
    </row>
    <row r="56" spans="2:11" hidden="1">
      <c r="B56" s="52">
        <v>44</v>
      </c>
      <c r="C56" s="132" t="s">
        <v>77</v>
      </c>
      <c r="D56" s="31">
        <v>0.55159715650851981</v>
      </c>
      <c r="E56" s="129">
        <v>0.19971354843712227</v>
      </c>
      <c r="F56" s="151">
        <v>0.98504406954353096</v>
      </c>
      <c r="G56" s="153">
        <f t="shared" si="1"/>
        <v>0.61941083930110508</v>
      </c>
      <c r="H56" s="130">
        <v>4</v>
      </c>
      <c r="I56" s="133" t="s">
        <v>34</v>
      </c>
      <c r="K56" s="245"/>
    </row>
    <row r="57" spans="2:11" hidden="1">
      <c r="B57" s="52">
        <v>23417</v>
      </c>
      <c r="C57" s="132" t="s">
        <v>78</v>
      </c>
      <c r="D57" s="31">
        <v>0.73642717989799966</v>
      </c>
      <c r="E57" s="129">
        <v>0.15025785530029159</v>
      </c>
      <c r="F57" s="151">
        <v>0.74742804615814395</v>
      </c>
      <c r="G57" s="153">
        <f t="shared" si="1"/>
        <v>0.56497672902274498</v>
      </c>
      <c r="H57" s="130">
        <v>3</v>
      </c>
      <c r="I57" s="133" t="s">
        <v>31</v>
      </c>
      <c r="K57" s="245"/>
    </row>
    <row r="58" spans="2:11">
      <c r="B58" s="52">
        <v>13430</v>
      </c>
      <c r="C58" s="132" t="s">
        <v>79</v>
      </c>
      <c r="D58" s="31">
        <v>0.58223764343949347</v>
      </c>
      <c r="E58" s="129">
        <v>8.568234641639659E-2</v>
      </c>
      <c r="F58" s="151">
        <v>0.49815632537207799</v>
      </c>
      <c r="G58" s="153">
        <f t="shared" si="1"/>
        <v>0.39963852710559822</v>
      </c>
      <c r="H58" s="130">
        <v>1</v>
      </c>
      <c r="I58" s="131" t="s">
        <v>20</v>
      </c>
      <c r="K58" s="245"/>
    </row>
    <row r="59" spans="2:11">
      <c r="B59" s="52">
        <v>47</v>
      </c>
      <c r="C59" s="132" t="s">
        <v>80</v>
      </c>
      <c r="D59" s="31">
        <v>0.79589678045990331</v>
      </c>
      <c r="E59" s="129">
        <v>0.21631416712148754</v>
      </c>
      <c r="F59" s="151">
        <v>0.642879240540428</v>
      </c>
      <c r="G59" s="153">
        <f t="shared" si="1"/>
        <v>0.56081498049058842</v>
      </c>
      <c r="H59" s="130">
        <v>3</v>
      </c>
      <c r="I59" s="133" t="s">
        <v>31</v>
      </c>
      <c r="K59" s="245"/>
    </row>
    <row r="60" spans="2:11" hidden="1">
      <c r="B60" s="52">
        <v>44430</v>
      </c>
      <c r="C60" s="132" t="s">
        <v>81</v>
      </c>
      <c r="D60" s="31">
        <v>0.85293743271358502</v>
      </c>
      <c r="E60" s="129">
        <v>0.26025563092522896</v>
      </c>
      <c r="F60" s="151">
        <v>0.1047</v>
      </c>
      <c r="G60" s="153">
        <f t="shared" si="1"/>
        <v>0.37583791909164421</v>
      </c>
      <c r="H60" s="130">
        <v>1</v>
      </c>
      <c r="I60" s="131" t="s">
        <v>20</v>
      </c>
      <c r="K60" s="245"/>
    </row>
    <row r="61" spans="2:11" hidden="1">
      <c r="B61" s="52">
        <v>8433</v>
      </c>
      <c r="C61" s="132" t="s">
        <v>82</v>
      </c>
      <c r="D61" s="31">
        <v>0.94193342609907205</v>
      </c>
      <c r="E61" s="129">
        <v>0.19418292010939908</v>
      </c>
      <c r="F61" s="151">
        <v>0.33483823882469799</v>
      </c>
      <c r="G61" s="153">
        <f t="shared" si="1"/>
        <v>0.47477019939242049</v>
      </c>
      <c r="H61" s="130">
        <v>2</v>
      </c>
      <c r="I61" s="133" t="s">
        <v>25</v>
      </c>
      <c r="K61" s="245"/>
    </row>
    <row r="62" spans="2:11" hidden="1">
      <c r="B62" s="52">
        <v>17001</v>
      </c>
      <c r="C62" s="132" t="s">
        <v>83</v>
      </c>
      <c r="D62" s="31">
        <v>0.64165116466745664</v>
      </c>
      <c r="E62" s="129">
        <v>2.9247643143016977E-2</v>
      </c>
      <c r="F62" s="151">
        <v>0.44073179082415798</v>
      </c>
      <c r="G62" s="153">
        <f t="shared" si="1"/>
        <v>0.3775623586728053</v>
      </c>
      <c r="H62" s="130">
        <v>1</v>
      </c>
      <c r="I62" s="131" t="s">
        <v>20</v>
      </c>
      <c r="K62" s="245"/>
    </row>
    <row r="63" spans="2:11" hidden="1">
      <c r="B63" s="52">
        <v>5001</v>
      </c>
      <c r="C63" s="132" t="s">
        <v>84</v>
      </c>
      <c r="D63" s="31">
        <v>0.87121691321738859</v>
      </c>
      <c r="E63" s="129">
        <v>0.26384137979184696</v>
      </c>
      <c r="F63" s="151">
        <v>0.91410205956728197</v>
      </c>
      <c r="G63" s="153">
        <f t="shared" si="1"/>
        <v>0.70615831172968346</v>
      </c>
      <c r="H63" s="130">
        <v>4</v>
      </c>
      <c r="I63" s="133" t="s">
        <v>34</v>
      </c>
      <c r="K63" s="245"/>
    </row>
    <row r="64" spans="2:11" hidden="1">
      <c r="B64" s="52">
        <v>50</v>
      </c>
      <c r="C64" s="132" t="s">
        <v>85</v>
      </c>
      <c r="D64" s="31">
        <v>0.42397886186976186</v>
      </c>
      <c r="E64" s="129">
        <v>0.26105310319266761</v>
      </c>
      <c r="F64" s="151">
        <v>0.61066861165125197</v>
      </c>
      <c r="G64" s="153">
        <f t="shared" si="1"/>
        <v>0.44977703417922965</v>
      </c>
      <c r="H64" s="130">
        <v>2</v>
      </c>
      <c r="I64" s="133" t="s">
        <v>25</v>
      </c>
      <c r="K64" s="245"/>
    </row>
    <row r="65" spans="2:11" hidden="1">
      <c r="B65" s="52">
        <v>23001</v>
      </c>
      <c r="C65" s="132" t="s">
        <v>86</v>
      </c>
      <c r="D65" s="31">
        <v>0.91178186590412369</v>
      </c>
      <c r="E65" s="129">
        <v>0.19678490912956104</v>
      </c>
      <c r="F65" s="151">
        <v>0.61804436467586998</v>
      </c>
      <c r="G65" s="153">
        <f t="shared" si="1"/>
        <v>0.57978777838045348</v>
      </c>
      <c r="H65" s="130">
        <v>3</v>
      </c>
      <c r="I65" s="133" t="s">
        <v>31</v>
      </c>
      <c r="K65" s="245"/>
    </row>
    <row r="66" spans="2:11" hidden="1">
      <c r="B66" s="52">
        <v>25473</v>
      </c>
      <c r="C66" s="132" t="s">
        <v>87</v>
      </c>
      <c r="D66" s="31">
        <v>0.60433486330518449</v>
      </c>
      <c r="E66" s="129">
        <v>0.29671585655246829</v>
      </c>
      <c r="F66" s="151">
        <v>0.67053213312795001</v>
      </c>
      <c r="G66" s="153">
        <f t="shared" si="1"/>
        <v>0.53852806920847573</v>
      </c>
      <c r="H66" s="130">
        <v>3</v>
      </c>
      <c r="I66" s="133" t="s">
        <v>31</v>
      </c>
      <c r="K66" s="245"/>
    </row>
    <row r="67" spans="2:11" hidden="1">
      <c r="B67" s="52">
        <v>52</v>
      </c>
      <c r="C67" s="132" t="s">
        <v>88</v>
      </c>
      <c r="D67" s="31">
        <v>0.66612075682410532</v>
      </c>
      <c r="E67" s="129">
        <v>0.14524480701268036</v>
      </c>
      <c r="F67" s="151">
        <v>9.8100000000000007E-2</v>
      </c>
      <c r="G67" s="153">
        <f t="shared" si="1"/>
        <v>0.28264966915103568</v>
      </c>
      <c r="H67" s="130">
        <v>1</v>
      </c>
      <c r="I67" s="131" t="s">
        <v>20</v>
      </c>
      <c r="K67" s="245"/>
    </row>
    <row r="68" spans="2:11" hidden="1">
      <c r="B68" s="52">
        <v>41001</v>
      </c>
      <c r="C68" s="132" t="s">
        <v>89</v>
      </c>
      <c r="D68" s="31">
        <v>0.41701144759764164</v>
      </c>
      <c r="E68" s="129">
        <v>0.14617365057985904</v>
      </c>
      <c r="F68" s="151">
        <v>0.27802149645840901</v>
      </c>
      <c r="G68" s="153">
        <f t="shared" si="1"/>
        <v>0.28016412803661384</v>
      </c>
      <c r="H68" s="130">
        <v>1</v>
      </c>
      <c r="I68" s="131" t="s">
        <v>20</v>
      </c>
      <c r="K68" s="245"/>
    </row>
    <row r="69" spans="2:11" hidden="1">
      <c r="B69" s="52">
        <v>54</v>
      </c>
      <c r="C69" s="132" t="s">
        <v>90</v>
      </c>
      <c r="D69" s="31">
        <v>0.45558730311935453</v>
      </c>
      <c r="E69" s="129">
        <v>0.21041531150787318</v>
      </c>
      <c r="F69" s="151">
        <v>0.50811628994132396</v>
      </c>
      <c r="G69" s="153">
        <f t="shared" si="1"/>
        <v>0.40304730036469788</v>
      </c>
      <c r="H69" s="130">
        <v>1</v>
      </c>
      <c r="I69" s="131" t="s">
        <v>20</v>
      </c>
      <c r="K69" s="245"/>
    </row>
    <row r="70" spans="2:11" hidden="1">
      <c r="B70" s="52">
        <v>76520</v>
      </c>
      <c r="C70" s="132" t="s">
        <v>91</v>
      </c>
      <c r="D70" s="31">
        <v>0.54518194802493691</v>
      </c>
      <c r="E70" s="129">
        <v>0.11986932752562528</v>
      </c>
      <c r="F70" s="151">
        <v>0.79838840749443396</v>
      </c>
      <c r="G70" s="153">
        <f t="shared" si="1"/>
        <v>0.51887074566294222</v>
      </c>
      <c r="H70" s="130">
        <v>2</v>
      </c>
      <c r="I70" s="133" t="s">
        <v>25</v>
      </c>
      <c r="K70" s="245"/>
    </row>
    <row r="71" spans="2:11" hidden="1">
      <c r="B71" s="52">
        <v>52001</v>
      </c>
      <c r="C71" s="132" t="s">
        <v>92</v>
      </c>
      <c r="D71" s="31">
        <v>0.89246651336203331</v>
      </c>
      <c r="E71" s="129">
        <v>0.16133217358597091</v>
      </c>
      <c r="F71" s="151">
        <v>0.58216594537488098</v>
      </c>
      <c r="G71" s="153">
        <f t="shared" si="1"/>
        <v>0.54900598423435365</v>
      </c>
      <c r="H71" s="130">
        <v>3</v>
      </c>
      <c r="I71" s="133" t="s">
        <v>31</v>
      </c>
      <c r="K71" s="245"/>
    </row>
    <row r="72" spans="2:11" hidden="1">
      <c r="B72" s="52">
        <v>66001</v>
      </c>
      <c r="C72" s="132" t="s">
        <v>93</v>
      </c>
      <c r="D72" s="31">
        <v>0.49975549562774046</v>
      </c>
      <c r="E72" s="129">
        <v>0.14267129309482679</v>
      </c>
      <c r="F72" s="151">
        <v>0.67616891002034496</v>
      </c>
      <c r="G72" s="153">
        <f t="shared" si="1"/>
        <v>0.46319560062490817</v>
      </c>
      <c r="H72" s="130">
        <v>2</v>
      </c>
      <c r="I72" s="133" t="s">
        <v>25</v>
      </c>
      <c r="K72" s="245"/>
    </row>
    <row r="73" spans="2:11" hidden="1">
      <c r="B73" s="52">
        <v>68547</v>
      </c>
      <c r="C73" s="132" t="s">
        <v>94</v>
      </c>
      <c r="D73" s="31">
        <v>0.70706289840395653</v>
      </c>
      <c r="E73" s="129">
        <v>0.15745453413200985</v>
      </c>
      <c r="F73" s="151">
        <v>0.82096117170573601</v>
      </c>
      <c r="G73" s="153">
        <f t="shared" ref="G73:G104" si="2">+((D73* 30 %)  + (E73* 30 %) + (F73* 40%))</f>
        <v>0.58773969844308427</v>
      </c>
      <c r="H73" s="130">
        <v>3</v>
      </c>
      <c r="I73" s="133" t="s">
        <v>31</v>
      </c>
      <c r="K73" s="245"/>
    </row>
    <row r="74" spans="2:11" hidden="1">
      <c r="B74" s="52">
        <v>41551</v>
      </c>
      <c r="C74" s="132" t="s">
        <v>95</v>
      </c>
      <c r="D74" s="31">
        <v>0.54744109348266567</v>
      </c>
      <c r="E74" s="129">
        <v>0.25419639646130965</v>
      </c>
      <c r="F74" s="151">
        <v>0.404663066896853</v>
      </c>
      <c r="G74" s="153">
        <f t="shared" si="2"/>
        <v>0.40235647374193378</v>
      </c>
      <c r="H74" s="130">
        <v>1</v>
      </c>
      <c r="I74" s="131" t="s">
        <v>20</v>
      </c>
      <c r="K74" s="245"/>
    </row>
    <row r="75" spans="2:11" hidden="1">
      <c r="B75" s="52">
        <v>19001</v>
      </c>
      <c r="C75" s="132" t="s">
        <v>96</v>
      </c>
      <c r="D75" s="31">
        <v>0.51966130137093713</v>
      </c>
      <c r="E75" s="129">
        <v>0.15689095061857455</v>
      </c>
      <c r="F75" s="151">
        <v>0.89819722982542405</v>
      </c>
      <c r="G75" s="153">
        <f t="shared" si="2"/>
        <v>0.56224456752702312</v>
      </c>
      <c r="H75" s="130">
        <v>3</v>
      </c>
      <c r="I75" s="133" t="s">
        <v>31</v>
      </c>
      <c r="K75" s="245"/>
    </row>
    <row r="76" spans="2:11" hidden="1">
      <c r="B76" s="52">
        <v>86</v>
      </c>
      <c r="C76" s="132" t="s">
        <v>97</v>
      </c>
      <c r="D76" s="31">
        <v>0.10849341204378848</v>
      </c>
      <c r="E76" s="129">
        <v>0.16963384472244536</v>
      </c>
      <c r="F76" s="151">
        <v>0.44147835128415303</v>
      </c>
      <c r="G76" s="153">
        <f t="shared" si="2"/>
        <v>0.26002951754353137</v>
      </c>
      <c r="H76" s="130">
        <v>1</v>
      </c>
      <c r="I76" s="131" t="s">
        <v>20</v>
      </c>
      <c r="K76" s="245"/>
    </row>
    <row r="77" spans="2:11">
      <c r="B77" s="52">
        <v>27001</v>
      </c>
      <c r="C77" s="132" t="s">
        <v>98</v>
      </c>
      <c r="D77" s="31">
        <v>0.93119901324961663</v>
      </c>
      <c r="E77" s="129">
        <v>0.23515908746706171</v>
      </c>
      <c r="F77" s="151">
        <v>0.48712529814685301</v>
      </c>
      <c r="G77" s="153">
        <f t="shared" si="2"/>
        <v>0.54475754947374466</v>
      </c>
      <c r="H77" s="130">
        <v>3</v>
      </c>
      <c r="I77" s="133" t="s">
        <v>31</v>
      </c>
      <c r="K77" s="245"/>
    </row>
    <row r="78" spans="2:11" hidden="1">
      <c r="B78" s="52">
        <v>63</v>
      </c>
      <c r="C78" s="132" t="s">
        <v>99</v>
      </c>
      <c r="D78" s="31">
        <v>0.57157342611476358</v>
      </c>
      <c r="E78" s="129">
        <v>6.0466032378655249E-2</v>
      </c>
      <c r="F78" s="151">
        <v>0.58385158669409698</v>
      </c>
      <c r="G78" s="153">
        <f t="shared" si="2"/>
        <v>0.42315247222566443</v>
      </c>
      <c r="H78" s="130">
        <v>2</v>
      </c>
      <c r="I78" s="133" t="s">
        <v>25</v>
      </c>
      <c r="K78" s="245"/>
    </row>
    <row r="79" spans="2:11" hidden="1">
      <c r="B79" s="52">
        <v>44001</v>
      </c>
      <c r="C79" s="132" t="s">
        <v>100</v>
      </c>
      <c r="D79" s="31">
        <v>0.81492606799779677</v>
      </c>
      <c r="E79" s="129">
        <v>0.17479563112027771</v>
      </c>
      <c r="F79" s="151">
        <v>0.50690302378963503</v>
      </c>
      <c r="G79" s="153">
        <f t="shared" si="2"/>
        <v>0.49967771925127635</v>
      </c>
      <c r="H79" s="130">
        <v>2</v>
      </c>
      <c r="I79" s="133" t="s">
        <v>25</v>
      </c>
      <c r="K79" s="245"/>
    </row>
    <row r="80" spans="2:11" hidden="1">
      <c r="B80" s="52">
        <v>5615</v>
      </c>
      <c r="C80" s="132" t="s">
        <v>101</v>
      </c>
      <c r="D80" s="31">
        <v>0.65758988693660503</v>
      </c>
      <c r="E80" s="129">
        <v>0.17052658586209571</v>
      </c>
      <c r="F80" s="151">
        <v>0.55335163029408796</v>
      </c>
      <c r="G80" s="153">
        <f t="shared" si="2"/>
        <v>0.46977559395724544</v>
      </c>
      <c r="H80" s="130">
        <v>2</v>
      </c>
      <c r="I80" s="133" t="s">
        <v>25</v>
      </c>
      <c r="K80" s="245"/>
    </row>
    <row r="81" spans="2:11" hidden="1">
      <c r="B81" s="52">
        <v>66</v>
      </c>
      <c r="C81" s="132" t="s">
        <v>102</v>
      </c>
      <c r="D81" s="31">
        <v>0.32129938980457462</v>
      </c>
      <c r="E81" s="129">
        <v>0.23584878775563367</v>
      </c>
      <c r="F81" s="151">
        <v>0.50488553945369996</v>
      </c>
      <c r="G81" s="153">
        <f t="shared" si="2"/>
        <v>0.36909866904954247</v>
      </c>
      <c r="H81" s="130">
        <v>1</v>
      </c>
      <c r="I81" s="131" t="s">
        <v>20</v>
      </c>
      <c r="K81" s="245"/>
    </row>
    <row r="82" spans="2:11" hidden="1">
      <c r="B82" s="52">
        <v>5631</v>
      </c>
      <c r="C82" s="132" t="s">
        <v>103</v>
      </c>
      <c r="D82" s="31">
        <v>0.58633143864349191</v>
      </c>
      <c r="E82" s="129">
        <v>0.36613280073499838</v>
      </c>
      <c r="F82" s="151">
        <v>0.54377973132691804</v>
      </c>
      <c r="G82" s="153">
        <f t="shared" si="2"/>
        <v>0.50325116434431427</v>
      </c>
      <c r="H82" s="130">
        <v>2</v>
      </c>
      <c r="I82" s="133" t="s">
        <v>25</v>
      </c>
      <c r="K82" s="245"/>
    </row>
    <row r="83" spans="2:11" hidden="1">
      <c r="B83" s="52">
        <v>23660</v>
      </c>
      <c r="C83" s="132" t="s">
        <v>104</v>
      </c>
      <c r="D83" s="31">
        <v>0.72424635839431462</v>
      </c>
      <c r="E83" s="129">
        <v>8.6896265008378826E-2</v>
      </c>
      <c r="F83" s="151">
        <v>0.73480426737105697</v>
      </c>
      <c r="G83" s="153">
        <f t="shared" si="2"/>
        <v>0.53726449396923082</v>
      </c>
      <c r="H83" s="130">
        <v>3</v>
      </c>
      <c r="I83" s="133" t="s">
        <v>31</v>
      </c>
      <c r="K83" s="245"/>
    </row>
    <row r="84" spans="2:11" hidden="1">
      <c r="B84" s="52">
        <v>88</v>
      </c>
      <c r="C84" s="132" t="s">
        <v>105</v>
      </c>
      <c r="D84" s="31">
        <v>0.94216003252702762</v>
      </c>
      <c r="E84" s="129">
        <v>0.20385738747362828</v>
      </c>
      <c r="F84" s="151">
        <v>0.617641609566001</v>
      </c>
      <c r="G84" s="153">
        <f t="shared" si="2"/>
        <v>0.59086186982659716</v>
      </c>
      <c r="H84" s="130">
        <v>3</v>
      </c>
      <c r="I84" s="133" t="s">
        <v>31</v>
      </c>
      <c r="K84" s="245"/>
    </row>
    <row r="85" spans="2:11">
      <c r="B85" s="52">
        <v>47001</v>
      </c>
      <c r="C85" s="132" t="s">
        <v>106</v>
      </c>
      <c r="D85" s="31">
        <v>0.52485205311413918</v>
      </c>
      <c r="E85" s="129">
        <v>0.34798760431722386</v>
      </c>
      <c r="F85" s="151">
        <v>0.42997245897682401</v>
      </c>
      <c r="G85" s="153">
        <f t="shared" si="2"/>
        <v>0.43384088082013855</v>
      </c>
      <c r="H85" s="130">
        <v>2</v>
      </c>
      <c r="I85" s="133" t="s">
        <v>25</v>
      </c>
      <c r="K85" s="245"/>
    </row>
    <row r="86" spans="2:11" hidden="1">
      <c r="B86" s="52">
        <v>68</v>
      </c>
      <c r="C86" s="132" t="s">
        <v>107</v>
      </c>
      <c r="D86" s="31">
        <v>0.68847427858609378</v>
      </c>
      <c r="E86" s="129">
        <v>0.14026026327816982</v>
      </c>
      <c r="F86" s="151">
        <v>0.72304108527200095</v>
      </c>
      <c r="G86" s="153">
        <f t="shared" si="2"/>
        <v>0.53783679666807949</v>
      </c>
      <c r="H86" s="130">
        <v>3</v>
      </c>
      <c r="I86" s="133" t="s">
        <v>31</v>
      </c>
      <c r="K86" s="245"/>
    </row>
    <row r="87" spans="2:11" hidden="1">
      <c r="B87" s="52">
        <v>70001</v>
      </c>
      <c r="C87" s="132" t="s">
        <v>108</v>
      </c>
      <c r="D87" s="31">
        <v>0.86215635358997322</v>
      </c>
      <c r="E87" s="129">
        <v>8.229208807772985E-2</v>
      </c>
      <c r="F87" s="151">
        <v>0.56265163335285795</v>
      </c>
      <c r="G87" s="153">
        <f t="shared" si="2"/>
        <v>0.50839518584145416</v>
      </c>
      <c r="H87" s="130">
        <v>2</v>
      </c>
      <c r="I87" s="133" t="s">
        <v>25</v>
      </c>
      <c r="K87" s="245"/>
    </row>
    <row r="88" spans="2:11" hidden="1">
      <c r="B88" s="52">
        <v>25754</v>
      </c>
      <c r="C88" s="132" t="s">
        <v>109</v>
      </c>
      <c r="D88" s="31">
        <v>0.58914230769631393</v>
      </c>
      <c r="E88" s="129">
        <v>0.24774150483215926</v>
      </c>
      <c r="F88" s="151">
        <v>0.81838569491637003</v>
      </c>
      <c r="G88" s="153">
        <f t="shared" si="2"/>
        <v>0.57841942172508998</v>
      </c>
      <c r="H88" s="130">
        <v>3</v>
      </c>
      <c r="I88" s="133" t="s">
        <v>31</v>
      </c>
      <c r="K88" s="245"/>
    </row>
    <row r="89" spans="2:11" hidden="1">
      <c r="B89" s="52">
        <v>15759</v>
      </c>
      <c r="C89" s="132" t="s">
        <v>110</v>
      </c>
      <c r="D89" s="31">
        <v>0.83909242190568445</v>
      </c>
      <c r="E89" s="129">
        <v>7.0694769551652006E-2</v>
      </c>
      <c r="F89" s="151">
        <v>0.650397507949383</v>
      </c>
      <c r="G89" s="153">
        <f t="shared" si="2"/>
        <v>0.53309516061695417</v>
      </c>
      <c r="H89" s="130">
        <v>3</v>
      </c>
      <c r="I89" s="133" t="s">
        <v>31</v>
      </c>
      <c r="K89" s="245"/>
    </row>
    <row r="90" spans="2:11" hidden="1">
      <c r="B90" s="52">
        <v>8758</v>
      </c>
      <c r="C90" s="132" t="s">
        <v>111</v>
      </c>
      <c r="D90" s="31">
        <v>0.62565032341659599</v>
      </c>
      <c r="E90" s="129">
        <v>0.17878794428182943</v>
      </c>
      <c r="F90" s="151">
        <v>0.28342489978283802</v>
      </c>
      <c r="G90" s="153">
        <f t="shared" si="2"/>
        <v>0.35470144022266281</v>
      </c>
      <c r="H90" s="130">
        <v>1</v>
      </c>
      <c r="I90" s="131" t="s">
        <v>20</v>
      </c>
      <c r="K90" s="245"/>
    </row>
    <row r="91" spans="2:11" hidden="1">
      <c r="B91" s="52">
        <v>70</v>
      </c>
      <c r="C91" s="132" t="s">
        <v>112</v>
      </c>
      <c r="D91" s="31">
        <v>0.70954281213036441</v>
      </c>
      <c r="E91" s="129">
        <v>0.17303761340711651</v>
      </c>
      <c r="F91" s="151">
        <v>0.59038719236160098</v>
      </c>
      <c r="G91" s="153">
        <f t="shared" si="2"/>
        <v>0.50092900460588463</v>
      </c>
      <c r="H91" s="130">
        <v>2</v>
      </c>
      <c r="I91" s="133" t="s">
        <v>25</v>
      </c>
      <c r="K91" s="245"/>
    </row>
    <row r="92" spans="2:11" hidden="1">
      <c r="B92" s="52">
        <v>73</v>
      </c>
      <c r="C92" s="132" t="s">
        <v>113</v>
      </c>
      <c r="D92" s="31">
        <v>0.59918442193296895</v>
      </c>
      <c r="E92" s="129">
        <v>0.18523055758244844</v>
      </c>
      <c r="F92" s="151">
        <v>0.247051953642904</v>
      </c>
      <c r="G92" s="153">
        <f t="shared" si="2"/>
        <v>0.33414527531178684</v>
      </c>
      <c r="H92" s="130">
        <v>1</v>
      </c>
      <c r="I92" s="131" t="s">
        <v>20</v>
      </c>
      <c r="K92" s="245"/>
    </row>
    <row r="93" spans="2:11" hidden="1">
      <c r="B93" s="52">
        <v>76834</v>
      </c>
      <c r="C93" s="132" t="s">
        <v>114</v>
      </c>
      <c r="D93" s="31">
        <v>0.35957576495078308</v>
      </c>
      <c r="E93" s="129">
        <v>0.12679373917518777</v>
      </c>
      <c r="F93" s="151">
        <v>0.65365713317356799</v>
      </c>
      <c r="G93" s="153">
        <f t="shared" si="2"/>
        <v>0.40737370450721844</v>
      </c>
      <c r="H93" s="130">
        <v>1</v>
      </c>
      <c r="I93" s="131" t="s">
        <v>20</v>
      </c>
      <c r="K93" s="245"/>
    </row>
    <row r="94" spans="2:11" hidden="1">
      <c r="B94" s="52">
        <v>52835</v>
      </c>
      <c r="C94" s="132" t="s">
        <v>115</v>
      </c>
      <c r="D94" s="31">
        <v>0.44326179377930786</v>
      </c>
      <c r="E94" s="129">
        <v>3.8941117492247934E-2</v>
      </c>
      <c r="F94" s="151">
        <v>0.94554359987902703</v>
      </c>
      <c r="G94" s="153">
        <f t="shared" si="2"/>
        <v>0.52287831333307755</v>
      </c>
      <c r="H94" s="130">
        <v>2</v>
      </c>
      <c r="I94" s="133" t="s">
        <v>25</v>
      </c>
      <c r="K94" s="245"/>
    </row>
    <row r="95" spans="2:11" hidden="1">
      <c r="B95" s="52">
        <v>15001</v>
      </c>
      <c r="C95" s="132" t="s">
        <v>116</v>
      </c>
      <c r="D95" s="31">
        <v>0.52073534890878659</v>
      </c>
      <c r="E95" s="129">
        <v>0.20290658492336527</v>
      </c>
      <c r="F95" s="151">
        <v>0.579768780951466</v>
      </c>
      <c r="G95" s="153">
        <f t="shared" si="2"/>
        <v>0.44900009253023199</v>
      </c>
      <c r="H95" s="130">
        <v>2</v>
      </c>
      <c r="I95" s="133" t="s">
        <v>25</v>
      </c>
      <c r="K95" s="245"/>
    </row>
    <row r="96" spans="2:11" hidden="1">
      <c r="B96" s="52">
        <v>5837</v>
      </c>
      <c r="C96" s="132" t="s">
        <v>117</v>
      </c>
      <c r="D96" s="31">
        <v>0.60488414048029837</v>
      </c>
      <c r="E96" s="129">
        <v>0.15658446130911718</v>
      </c>
      <c r="F96" s="151">
        <v>0.47883267587109501</v>
      </c>
      <c r="G96" s="153">
        <f t="shared" si="2"/>
        <v>0.41997365088526273</v>
      </c>
      <c r="H96" s="130">
        <v>2</v>
      </c>
      <c r="I96" s="133" t="s">
        <v>25</v>
      </c>
      <c r="K96" s="245"/>
    </row>
    <row r="97" spans="2:11" hidden="1">
      <c r="B97" s="52">
        <v>44847</v>
      </c>
      <c r="C97" s="132" t="s">
        <v>118</v>
      </c>
      <c r="D97" s="31">
        <v>0.94477164474327735</v>
      </c>
      <c r="E97" s="129">
        <v>0.13379827055838894</v>
      </c>
      <c r="F97" s="151">
        <v>0.60081253288040304</v>
      </c>
      <c r="G97" s="153">
        <f t="shared" si="2"/>
        <v>0.56389598774266114</v>
      </c>
      <c r="H97" s="130">
        <v>3</v>
      </c>
      <c r="I97" s="133" t="s">
        <v>31</v>
      </c>
      <c r="K97" s="245"/>
    </row>
    <row r="98" spans="2:11" hidden="1">
      <c r="B98" s="52">
        <v>76</v>
      </c>
      <c r="C98" s="132" t="s">
        <v>119</v>
      </c>
      <c r="D98" s="31">
        <v>0.23295799737714151</v>
      </c>
      <c r="E98" s="129">
        <v>0.20176695769179387</v>
      </c>
      <c r="F98" s="151">
        <v>0.65356982470920399</v>
      </c>
      <c r="G98" s="153">
        <f t="shared" si="2"/>
        <v>0.39184541640436221</v>
      </c>
      <c r="H98" s="130">
        <v>1</v>
      </c>
      <c r="I98" s="131" t="s">
        <v>20</v>
      </c>
      <c r="K98" s="245"/>
    </row>
    <row r="99" spans="2:11" hidden="1">
      <c r="B99" s="52">
        <v>20001</v>
      </c>
      <c r="C99" s="132" t="s">
        <v>120</v>
      </c>
      <c r="D99" s="31">
        <v>0.60295850097069126</v>
      </c>
      <c r="E99" s="129">
        <v>0.23473360265395163</v>
      </c>
      <c r="F99" s="151">
        <v>0.72185211273321304</v>
      </c>
      <c r="G99" s="153">
        <f t="shared" si="2"/>
        <v>0.54004847618067808</v>
      </c>
      <c r="H99" s="130">
        <v>3</v>
      </c>
      <c r="I99" s="133" t="s">
        <v>31</v>
      </c>
      <c r="K99" s="245"/>
    </row>
    <row r="100" spans="2:11" hidden="1">
      <c r="B100" s="52">
        <v>97</v>
      </c>
      <c r="C100" s="132" t="s">
        <v>121</v>
      </c>
      <c r="D100" s="31">
        <v>0.26692658698071858</v>
      </c>
      <c r="E100" s="129">
        <v>0.29705824623612059</v>
      </c>
      <c r="F100" s="151">
        <v>0.40227040379489698</v>
      </c>
      <c r="G100" s="153">
        <f t="shared" si="2"/>
        <v>0.33010361148301059</v>
      </c>
      <c r="H100" s="130">
        <v>1</v>
      </c>
      <c r="I100" s="131" t="s">
        <v>20</v>
      </c>
      <c r="K100" s="245"/>
    </row>
    <row r="101" spans="2:11" hidden="1">
      <c r="B101" s="52">
        <v>99</v>
      </c>
      <c r="C101" s="132" t="s">
        <v>122</v>
      </c>
      <c r="D101" s="31">
        <v>0.2002483368356508</v>
      </c>
      <c r="E101" s="129">
        <v>0.29241647771401125</v>
      </c>
      <c r="F101" s="151">
        <v>0.70961021531614099</v>
      </c>
      <c r="G101" s="153">
        <f t="shared" si="2"/>
        <v>0.43164353049135501</v>
      </c>
      <c r="H101" s="130">
        <v>2</v>
      </c>
      <c r="I101" s="133" t="s">
        <v>25</v>
      </c>
      <c r="K101" s="245"/>
    </row>
    <row r="102" spans="2:11" hidden="1">
      <c r="B102" s="52">
        <v>50001</v>
      </c>
      <c r="C102" s="132" t="s">
        <v>123</v>
      </c>
      <c r="D102" s="31">
        <v>0.5464537407838197</v>
      </c>
      <c r="E102" s="129">
        <v>0.24037352003246282</v>
      </c>
      <c r="F102" s="151">
        <v>0.640139310816634</v>
      </c>
      <c r="G102" s="153">
        <f t="shared" si="2"/>
        <v>0.49210390257153835</v>
      </c>
      <c r="H102" s="130">
        <v>2</v>
      </c>
      <c r="I102" s="133" t="s">
        <v>25</v>
      </c>
      <c r="K102" s="245"/>
    </row>
    <row r="103" spans="2:11">
      <c r="B103" s="52">
        <v>85001</v>
      </c>
      <c r="C103" s="132" t="s">
        <v>124</v>
      </c>
      <c r="D103" s="31">
        <v>0.84223755293332425</v>
      </c>
      <c r="E103" s="129">
        <v>0.24493421538702936</v>
      </c>
      <c r="F103" s="151">
        <v>0.930512385680206</v>
      </c>
      <c r="G103" s="153">
        <f t="shared" si="2"/>
        <v>0.69835648476818846</v>
      </c>
      <c r="H103" s="130">
        <v>4</v>
      </c>
      <c r="I103" s="133" t="s">
        <v>34</v>
      </c>
      <c r="K103" s="245"/>
    </row>
    <row r="104" spans="2:11" hidden="1">
      <c r="B104" s="52">
        <v>76892</v>
      </c>
      <c r="C104" s="132" t="s">
        <v>125</v>
      </c>
      <c r="D104" s="31">
        <v>0.58368618960626462</v>
      </c>
      <c r="E104" s="129">
        <v>0.13438560770269264</v>
      </c>
      <c r="F104" s="151">
        <v>0.63713458080496699</v>
      </c>
      <c r="G104" s="153">
        <f t="shared" si="2"/>
        <v>0.47027537151467402</v>
      </c>
      <c r="H104" s="130">
        <v>2</v>
      </c>
      <c r="I104" s="133" t="s">
        <v>25</v>
      </c>
      <c r="K104" s="245"/>
    </row>
    <row r="105" spans="2:11" ht="15" hidden="1" thickBot="1">
      <c r="B105" s="164">
        <v>25899</v>
      </c>
      <c r="C105" s="165" t="s">
        <v>126</v>
      </c>
      <c r="D105" s="166">
        <v>0.71283230624535299</v>
      </c>
      <c r="E105" s="167">
        <v>0.24747347556651955</v>
      </c>
      <c r="F105" s="152">
        <v>0.70353646764688504</v>
      </c>
      <c r="G105" s="168">
        <f t="shared" ref="G105" si="3">+((D105* 30 %)  + (E105* 30 %) + (F105* 40%))</f>
        <v>0.56950632160231573</v>
      </c>
      <c r="H105" s="169">
        <v>3</v>
      </c>
      <c r="I105" s="170" t="s">
        <v>31</v>
      </c>
      <c r="K105" s="245"/>
    </row>
  </sheetData>
  <autoFilter ref="A8:M105" xr:uid="{30CDDA7B-DFB0-46AB-8974-A11B3891E50D}">
    <filterColumn colId="2">
      <filters>
        <filter val="BOLÍVAR"/>
        <filter val="CARTAGENA"/>
        <filter val="CASANARE"/>
        <filter val="CHOCÓ"/>
        <filter val="CIÉNAGA"/>
        <filter val="MAGANGUÉ"/>
        <filter val="MAGDALENA"/>
        <filter val="QUIBDÓ"/>
        <filter val="SANTA MARTA"/>
        <filter val="YOPAL"/>
      </filters>
    </filterColumn>
  </autoFilter>
  <hyperlinks>
    <hyperlink ref="J1" location="ÍNDICE!A1" display="Índice " xr:uid="{32393272-944C-4ED0-8D2B-13E38E61D3D5}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2F9AA-4951-419E-9506-7786F7439F2E}">
  <dimension ref="B1:N105"/>
  <sheetViews>
    <sheetView showGridLines="0" workbookViewId="0">
      <selection activeCell="I14" sqref="I14"/>
    </sheetView>
  </sheetViews>
  <sheetFormatPr defaultColWidth="10.85546875" defaultRowHeight="14.25"/>
  <cols>
    <col min="1" max="1" width="2.7109375" style="5" customWidth="1"/>
    <col min="2" max="2" width="14" style="5" customWidth="1"/>
    <col min="3" max="3" width="16.7109375" style="5" bestFit="1" customWidth="1"/>
    <col min="4" max="4" width="20.85546875" style="34" bestFit="1" customWidth="1"/>
    <col min="5" max="5" width="15.140625" style="5" bestFit="1" customWidth="1"/>
    <col min="6" max="6" width="20.42578125" style="7" hidden="1" customWidth="1"/>
    <col min="7" max="7" width="17.85546875" style="5" bestFit="1" customWidth="1"/>
    <col min="8" max="8" width="5.7109375" style="5" customWidth="1"/>
    <col min="9" max="9" width="16.42578125" style="5" customWidth="1"/>
    <col min="10" max="10" width="14.28515625" style="5" bestFit="1" customWidth="1"/>
    <col min="11" max="11" width="5.7109375" style="5" customWidth="1"/>
    <col min="12" max="12" width="21.5703125" style="5" bestFit="1" customWidth="1"/>
    <col min="13" max="13" width="10.85546875" style="5"/>
    <col min="14" max="14" width="14.7109375" style="5" bestFit="1" customWidth="1"/>
    <col min="15" max="16384" width="10.85546875" style="5"/>
  </cols>
  <sheetData>
    <row r="1" spans="2:14" ht="15" customHeight="1">
      <c r="C1"/>
      <c r="D1" s="22"/>
      <c r="E1" s="9"/>
      <c r="M1" s="249" t="s">
        <v>0</v>
      </c>
    </row>
    <row r="2" spans="2:14" ht="15" customHeight="1">
      <c r="D2" s="257" t="s">
        <v>7</v>
      </c>
      <c r="E2" s="257"/>
      <c r="F2" s="257"/>
      <c r="G2" s="257"/>
    </row>
    <row r="3" spans="2:14" ht="15" customHeight="1">
      <c r="D3" s="257" t="s">
        <v>8</v>
      </c>
      <c r="E3" s="257"/>
      <c r="F3" s="257"/>
      <c r="G3" s="257"/>
    </row>
    <row r="4" spans="2:14" ht="15" customHeight="1">
      <c r="D4" s="111" t="s">
        <v>127</v>
      </c>
      <c r="E4" s="99"/>
      <c r="F4" s="99"/>
      <c r="G4" s="99"/>
    </row>
    <row r="5" spans="2:14" ht="15" customHeight="1">
      <c r="D5" s="111" t="s">
        <v>128</v>
      </c>
      <c r="E5" s="99"/>
      <c r="F5" s="99"/>
      <c r="G5" s="99"/>
    </row>
    <row r="6" spans="2:14" ht="15" customHeight="1">
      <c r="D6" s="111" t="s">
        <v>10</v>
      </c>
      <c r="E6" s="99"/>
      <c r="F6" s="99"/>
      <c r="G6" s="99"/>
    </row>
    <row r="7" spans="2:14" ht="15" customHeight="1" thickBot="1">
      <c r="C7" s="11"/>
      <c r="D7" s="17"/>
      <c r="E7" s="9"/>
    </row>
    <row r="8" spans="2:14" s="6" customFormat="1" ht="29.25" thickBot="1">
      <c r="B8" s="46" t="s">
        <v>129</v>
      </c>
      <c r="C8" s="47" t="s">
        <v>130</v>
      </c>
      <c r="D8" s="47" t="s">
        <v>131</v>
      </c>
      <c r="E8" s="47" t="s">
        <v>132</v>
      </c>
      <c r="F8" s="47" t="s">
        <v>133</v>
      </c>
      <c r="G8" s="48" t="s">
        <v>134</v>
      </c>
      <c r="I8" s="184" t="s">
        <v>135</v>
      </c>
      <c r="J8" s="185" t="s">
        <v>134</v>
      </c>
      <c r="K8" s="37"/>
      <c r="L8" s="38" t="s">
        <v>21</v>
      </c>
      <c r="M8" s="39" t="s">
        <v>22</v>
      </c>
      <c r="N8" s="40" t="s">
        <v>23</v>
      </c>
    </row>
    <row r="9" spans="2:14">
      <c r="B9" s="176">
        <v>91</v>
      </c>
      <c r="C9" s="172">
        <v>3828</v>
      </c>
      <c r="D9" s="173" t="s">
        <v>19</v>
      </c>
      <c r="E9" s="174">
        <v>0.29516574337879775</v>
      </c>
      <c r="F9" s="175">
        <v>2</v>
      </c>
      <c r="G9" s="101" t="s">
        <v>20</v>
      </c>
      <c r="H9" s="246"/>
      <c r="I9" s="182">
        <v>1</v>
      </c>
      <c r="J9" s="183" t="s">
        <v>20</v>
      </c>
      <c r="K9" s="37"/>
      <c r="L9" s="113" t="s">
        <v>136</v>
      </c>
      <c r="M9" s="41">
        <v>1</v>
      </c>
      <c r="N9" s="42" t="s">
        <v>20</v>
      </c>
    </row>
    <row r="10" spans="2:14">
      <c r="B10" s="177">
        <v>5</v>
      </c>
      <c r="C10" s="30">
        <v>3758</v>
      </c>
      <c r="D10" s="33" t="s">
        <v>24</v>
      </c>
      <c r="E10" s="174">
        <v>0.47960414266860874</v>
      </c>
      <c r="F10" s="32">
        <v>2</v>
      </c>
      <c r="G10" s="101" t="s">
        <v>25</v>
      </c>
      <c r="H10" s="246"/>
      <c r="I10" s="100">
        <v>2</v>
      </c>
      <c r="J10" s="101" t="s">
        <v>25</v>
      </c>
      <c r="K10" s="37"/>
      <c r="L10" s="113" t="s">
        <v>137</v>
      </c>
      <c r="M10" s="41">
        <v>2</v>
      </c>
      <c r="N10" s="42" t="s">
        <v>25</v>
      </c>
    </row>
    <row r="11" spans="2:14">
      <c r="B11" s="177">
        <v>5045</v>
      </c>
      <c r="C11" s="30">
        <v>7692</v>
      </c>
      <c r="D11" s="33" t="s">
        <v>27</v>
      </c>
      <c r="E11" s="174">
        <v>0.58296864964043138</v>
      </c>
      <c r="F11" s="32">
        <v>3</v>
      </c>
      <c r="G11" s="101" t="s">
        <v>25</v>
      </c>
      <c r="H11" s="246"/>
      <c r="I11" s="100">
        <v>3</v>
      </c>
      <c r="J11" s="101" t="s">
        <v>31</v>
      </c>
      <c r="K11" s="37"/>
      <c r="L11" s="113" t="s">
        <v>138</v>
      </c>
      <c r="M11" s="41">
        <v>3</v>
      </c>
      <c r="N11" s="42" t="s">
        <v>31</v>
      </c>
    </row>
    <row r="12" spans="2:14" ht="15" thickBot="1">
      <c r="B12" s="177">
        <v>81</v>
      </c>
      <c r="C12" s="30">
        <v>3824</v>
      </c>
      <c r="D12" s="33" t="s">
        <v>29</v>
      </c>
      <c r="E12" s="174">
        <v>0.3498279735006895</v>
      </c>
      <c r="F12" s="32">
        <v>2</v>
      </c>
      <c r="G12" s="101" t="s">
        <v>20</v>
      </c>
      <c r="H12" s="246"/>
      <c r="I12" s="102">
        <v>4</v>
      </c>
      <c r="J12" s="103" t="s">
        <v>34</v>
      </c>
      <c r="K12" s="37"/>
      <c r="L12" s="114" t="s">
        <v>139</v>
      </c>
      <c r="M12" s="43">
        <v>4</v>
      </c>
      <c r="N12" s="44" t="s">
        <v>34</v>
      </c>
    </row>
    <row r="13" spans="2:14">
      <c r="B13" s="177">
        <v>63001</v>
      </c>
      <c r="C13" s="30">
        <v>3804</v>
      </c>
      <c r="D13" s="33" t="s">
        <v>32</v>
      </c>
      <c r="E13" s="174">
        <v>0.5331817454988107</v>
      </c>
      <c r="F13" s="32">
        <v>3</v>
      </c>
      <c r="G13" s="101" t="s">
        <v>25</v>
      </c>
      <c r="H13" s="246"/>
      <c r="I13" s="45"/>
      <c r="J13" s="45"/>
      <c r="K13" s="45"/>
      <c r="L13" s="45"/>
      <c r="M13" s="45"/>
      <c r="N13" s="45"/>
    </row>
    <row r="14" spans="2:14">
      <c r="B14" s="177">
        <v>8</v>
      </c>
      <c r="C14" s="30">
        <v>3764</v>
      </c>
      <c r="D14" s="33" t="s">
        <v>35</v>
      </c>
      <c r="E14" s="174">
        <v>0.78068620345691031</v>
      </c>
      <c r="F14" s="32">
        <v>4</v>
      </c>
      <c r="G14" s="101" t="s">
        <v>31</v>
      </c>
      <c r="H14" s="246"/>
      <c r="I14" s="45"/>
      <c r="J14" s="45"/>
      <c r="K14" s="45"/>
      <c r="L14" s="45"/>
      <c r="M14" s="45"/>
      <c r="N14" s="45"/>
    </row>
    <row r="15" spans="2:14">
      <c r="B15" s="177">
        <v>68081</v>
      </c>
      <c r="C15" s="30">
        <v>3810</v>
      </c>
      <c r="D15" s="33" t="s">
        <v>36</v>
      </c>
      <c r="E15" s="174">
        <v>0.80906141595414383</v>
      </c>
      <c r="F15" s="32">
        <v>4</v>
      </c>
      <c r="G15" s="101" t="s">
        <v>34</v>
      </c>
      <c r="H15" s="246"/>
      <c r="I15" s="45"/>
      <c r="J15" s="45"/>
      <c r="K15" s="45"/>
      <c r="L15" s="45"/>
      <c r="M15" s="45"/>
      <c r="N15" s="45"/>
    </row>
    <row r="16" spans="2:14">
      <c r="B16" s="177">
        <v>8001</v>
      </c>
      <c r="C16" s="30">
        <v>4909</v>
      </c>
      <c r="D16" s="33" t="s">
        <v>37</v>
      </c>
      <c r="E16" s="174">
        <v>1</v>
      </c>
      <c r="F16" s="32">
        <v>4</v>
      </c>
      <c r="G16" s="101" t="s">
        <v>34</v>
      </c>
      <c r="H16" s="246"/>
      <c r="M16" s="45"/>
      <c r="N16" s="45"/>
    </row>
    <row r="17" spans="2:8">
      <c r="B17" s="177">
        <v>5088</v>
      </c>
      <c r="C17" s="30">
        <v>3760</v>
      </c>
      <c r="D17" s="33" t="s">
        <v>38</v>
      </c>
      <c r="E17" s="174">
        <v>0.75771903568268351</v>
      </c>
      <c r="F17" s="32">
        <v>4</v>
      </c>
      <c r="G17" s="101" t="s">
        <v>31</v>
      </c>
      <c r="H17" s="246"/>
    </row>
    <row r="18" spans="2:8">
      <c r="B18" s="177">
        <v>11001</v>
      </c>
      <c r="C18" s="30">
        <v>3766</v>
      </c>
      <c r="D18" s="132" t="s">
        <v>39</v>
      </c>
      <c r="E18" s="174">
        <v>0.79722554610390262</v>
      </c>
      <c r="F18" s="32">
        <v>4</v>
      </c>
      <c r="G18" s="101" t="s">
        <v>34</v>
      </c>
      <c r="H18" s="246"/>
    </row>
    <row r="19" spans="2:8">
      <c r="B19" s="177">
        <v>13</v>
      </c>
      <c r="C19" s="30">
        <v>3767</v>
      </c>
      <c r="D19" s="33" t="s">
        <v>40</v>
      </c>
      <c r="E19" s="174">
        <v>0.70728583844709902</v>
      </c>
      <c r="F19" s="32">
        <v>4</v>
      </c>
      <c r="G19" s="101" t="s">
        <v>31</v>
      </c>
      <c r="H19" s="246"/>
    </row>
    <row r="20" spans="2:8">
      <c r="B20" s="177">
        <v>15</v>
      </c>
      <c r="C20" s="30">
        <v>3769</v>
      </c>
      <c r="D20" s="33" t="s">
        <v>41</v>
      </c>
      <c r="E20" s="174">
        <v>0.78220498502036662</v>
      </c>
      <c r="F20" s="32">
        <v>4</v>
      </c>
      <c r="G20" s="101" t="s">
        <v>31</v>
      </c>
      <c r="H20" s="246"/>
    </row>
    <row r="21" spans="2:8">
      <c r="B21" s="177">
        <v>68001</v>
      </c>
      <c r="C21" s="30">
        <v>3809</v>
      </c>
      <c r="D21" s="33" t="s">
        <v>42</v>
      </c>
      <c r="E21" s="174">
        <v>0.59157743739175883</v>
      </c>
      <c r="F21" s="32">
        <v>3</v>
      </c>
      <c r="G21" s="101" t="s">
        <v>25</v>
      </c>
      <c r="H21" s="246"/>
    </row>
    <row r="22" spans="2:8">
      <c r="B22" s="177">
        <v>76109</v>
      </c>
      <c r="C22" s="30">
        <v>3819</v>
      </c>
      <c r="D22" s="33" t="s">
        <v>43</v>
      </c>
      <c r="E22" s="174">
        <v>0.30057161250188769</v>
      </c>
      <c r="F22" s="32">
        <v>2</v>
      </c>
      <c r="G22" s="101" t="s">
        <v>20</v>
      </c>
      <c r="H22" s="246"/>
    </row>
    <row r="23" spans="2:8">
      <c r="B23" s="177">
        <v>17</v>
      </c>
      <c r="C23" s="30">
        <v>3773</v>
      </c>
      <c r="D23" s="33" t="s">
        <v>44</v>
      </c>
      <c r="E23" s="174">
        <v>0.42849716966913248</v>
      </c>
      <c r="F23" s="32">
        <v>2</v>
      </c>
      <c r="G23" s="101" t="s">
        <v>20</v>
      </c>
      <c r="H23" s="246"/>
    </row>
    <row r="24" spans="2:8">
      <c r="B24" s="177">
        <v>76001</v>
      </c>
      <c r="C24" s="30">
        <v>3818</v>
      </c>
      <c r="D24" s="33" t="s">
        <v>45</v>
      </c>
      <c r="E24" s="174">
        <v>0.360540061248532</v>
      </c>
      <c r="F24" s="32">
        <v>2</v>
      </c>
      <c r="G24" s="101" t="s">
        <v>20</v>
      </c>
      <c r="H24" s="246"/>
    </row>
    <row r="25" spans="2:8">
      <c r="B25" s="177">
        <v>18</v>
      </c>
      <c r="C25" s="30">
        <v>3775</v>
      </c>
      <c r="D25" s="33" t="s">
        <v>46</v>
      </c>
      <c r="E25" s="174">
        <v>0</v>
      </c>
      <c r="F25" s="32">
        <v>1</v>
      </c>
      <c r="G25" s="101" t="s">
        <v>20</v>
      </c>
      <c r="H25" s="246"/>
    </row>
    <row r="26" spans="2:8">
      <c r="B26" s="177">
        <v>13001</v>
      </c>
      <c r="C26" s="30">
        <v>4910</v>
      </c>
      <c r="D26" s="33" t="s">
        <v>140</v>
      </c>
      <c r="E26" s="174">
        <v>0.84013926619219215</v>
      </c>
      <c r="F26" s="32">
        <v>4</v>
      </c>
      <c r="G26" s="101" t="s">
        <v>34</v>
      </c>
      <c r="H26" s="246"/>
    </row>
    <row r="27" spans="2:8">
      <c r="B27" s="177">
        <v>76147</v>
      </c>
      <c r="C27" s="30">
        <v>3821</v>
      </c>
      <c r="D27" s="33" t="s">
        <v>48</v>
      </c>
      <c r="E27" s="174">
        <v>0.31303125518930874</v>
      </c>
      <c r="F27" s="32">
        <v>2</v>
      </c>
      <c r="G27" s="101" t="s">
        <v>20</v>
      </c>
      <c r="H27" s="246"/>
    </row>
    <row r="28" spans="2:8">
      <c r="B28" s="177">
        <v>85</v>
      </c>
      <c r="C28" s="30">
        <v>3825</v>
      </c>
      <c r="D28" s="33" t="s">
        <v>49</v>
      </c>
      <c r="E28" s="174">
        <v>0.66537540120376137</v>
      </c>
      <c r="F28" s="32">
        <v>3</v>
      </c>
      <c r="G28" s="101" t="s">
        <v>31</v>
      </c>
      <c r="H28" s="246"/>
    </row>
    <row r="29" spans="2:8">
      <c r="B29" s="177">
        <v>19</v>
      </c>
      <c r="C29" s="30">
        <v>3777</v>
      </c>
      <c r="D29" s="33" t="s">
        <v>50</v>
      </c>
      <c r="E29" s="174">
        <v>0.64299790849684646</v>
      </c>
      <c r="F29" s="32">
        <v>3</v>
      </c>
      <c r="G29" s="101" t="s">
        <v>25</v>
      </c>
      <c r="H29" s="246"/>
    </row>
    <row r="30" spans="2:8">
      <c r="B30" s="177">
        <v>20</v>
      </c>
      <c r="C30" s="30">
        <v>3779</v>
      </c>
      <c r="D30" s="33" t="s">
        <v>51</v>
      </c>
      <c r="E30" s="174">
        <v>0.56216435484385052</v>
      </c>
      <c r="F30" s="32">
        <v>3</v>
      </c>
      <c r="G30" s="101" t="s">
        <v>25</v>
      </c>
      <c r="H30" s="246"/>
    </row>
    <row r="31" spans="2:8">
      <c r="B31" s="177">
        <v>25175</v>
      </c>
      <c r="C31" s="30">
        <v>10904</v>
      </c>
      <c r="D31" s="33" t="s">
        <v>52</v>
      </c>
      <c r="E31" s="174">
        <v>0.69533922505817181</v>
      </c>
      <c r="F31" s="32">
        <v>4</v>
      </c>
      <c r="G31" s="101" t="s">
        <v>31</v>
      </c>
      <c r="H31" s="246"/>
    </row>
    <row r="32" spans="2:8">
      <c r="B32" s="177">
        <v>27</v>
      </c>
      <c r="C32" s="30">
        <v>3789</v>
      </c>
      <c r="D32" s="33" t="s">
        <v>53</v>
      </c>
      <c r="E32" s="174">
        <v>0.85619795042826752</v>
      </c>
      <c r="F32" s="32">
        <v>4</v>
      </c>
      <c r="G32" s="101" t="s">
        <v>34</v>
      </c>
      <c r="H32" s="246"/>
    </row>
    <row r="33" spans="2:8">
      <c r="B33" s="177">
        <v>47189</v>
      </c>
      <c r="C33" s="30">
        <v>3795</v>
      </c>
      <c r="D33" s="33" t="s">
        <v>54</v>
      </c>
      <c r="E33" s="174">
        <v>0.33763287545694176</v>
      </c>
      <c r="F33" s="32">
        <v>2</v>
      </c>
      <c r="G33" s="101" t="s">
        <v>20</v>
      </c>
      <c r="H33" s="246"/>
    </row>
    <row r="34" spans="2:8">
      <c r="B34" s="177">
        <v>23</v>
      </c>
      <c r="C34" s="30">
        <v>3781</v>
      </c>
      <c r="D34" s="33" t="s">
        <v>55</v>
      </c>
      <c r="E34" s="174">
        <v>0.57349866765228263</v>
      </c>
      <c r="F34" s="32">
        <v>3</v>
      </c>
      <c r="G34" s="101" t="s">
        <v>25</v>
      </c>
      <c r="H34" s="246"/>
    </row>
    <row r="35" spans="2:8">
      <c r="B35" s="177">
        <v>54001</v>
      </c>
      <c r="C35" s="30">
        <v>3802</v>
      </c>
      <c r="D35" s="33" t="s">
        <v>56</v>
      </c>
      <c r="E35" s="174">
        <v>0.63718653126999736</v>
      </c>
      <c r="F35" s="32">
        <v>3</v>
      </c>
      <c r="G35" s="101" t="s">
        <v>25</v>
      </c>
      <c r="H35" s="246"/>
    </row>
    <row r="36" spans="2:8">
      <c r="B36" s="177">
        <v>25</v>
      </c>
      <c r="C36" s="30">
        <v>3785</v>
      </c>
      <c r="D36" s="33" t="s">
        <v>57</v>
      </c>
      <c r="E36" s="174">
        <v>0.80600618012567771</v>
      </c>
      <c r="F36" s="32">
        <v>4</v>
      </c>
      <c r="G36" s="101" t="s">
        <v>34</v>
      </c>
      <c r="H36" s="246"/>
    </row>
    <row r="37" spans="2:8">
      <c r="B37" s="177">
        <v>66170</v>
      </c>
      <c r="C37" s="30">
        <v>3807</v>
      </c>
      <c r="D37" s="33" t="s">
        <v>58</v>
      </c>
      <c r="E37" s="174">
        <v>0.33347553830334753</v>
      </c>
      <c r="F37" s="32">
        <v>2</v>
      </c>
      <c r="G37" s="101" t="s">
        <v>20</v>
      </c>
      <c r="H37" s="246"/>
    </row>
    <row r="38" spans="2:8">
      <c r="B38" s="177">
        <v>15238</v>
      </c>
      <c r="C38" s="30">
        <v>3771</v>
      </c>
      <c r="D38" s="33" t="s">
        <v>59</v>
      </c>
      <c r="E38" s="174">
        <v>0.59534098370257205</v>
      </c>
      <c r="F38" s="32">
        <v>3</v>
      </c>
      <c r="G38" s="101" t="s">
        <v>25</v>
      </c>
      <c r="H38" s="246"/>
    </row>
    <row r="39" spans="2:8">
      <c r="B39" s="177">
        <v>5266</v>
      </c>
      <c r="C39" s="30">
        <v>3761</v>
      </c>
      <c r="D39" s="33" t="s">
        <v>60</v>
      </c>
      <c r="E39" s="174">
        <v>0.99136855402899271</v>
      </c>
      <c r="F39" s="32">
        <v>4</v>
      </c>
      <c r="G39" s="101" t="s">
        <v>34</v>
      </c>
      <c r="H39" s="246"/>
    </row>
    <row r="40" spans="2:8">
      <c r="B40" s="177">
        <v>25269</v>
      </c>
      <c r="C40" s="30">
        <v>10850</v>
      </c>
      <c r="D40" s="33" t="s">
        <v>61</v>
      </c>
      <c r="E40" s="174">
        <v>0.61425804412978269</v>
      </c>
      <c r="F40" s="32">
        <v>3</v>
      </c>
      <c r="G40" s="101" t="s">
        <v>25</v>
      </c>
      <c r="H40" s="246"/>
    </row>
    <row r="41" spans="2:8">
      <c r="B41" s="177">
        <v>18001</v>
      </c>
      <c r="C41" s="30">
        <v>3776</v>
      </c>
      <c r="D41" s="33" t="s">
        <v>62</v>
      </c>
      <c r="E41" s="174">
        <v>0.48329203215577199</v>
      </c>
      <c r="F41" s="32">
        <v>2</v>
      </c>
      <c r="G41" s="101" t="s">
        <v>25</v>
      </c>
      <c r="H41" s="246"/>
    </row>
    <row r="42" spans="2:8">
      <c r="B42" s="177">
        <v>68276</v>
      </c>
      <c r="C42" s="30">
        <v>3811</v>
      </c>
      <c r="D42" s="33" t="s">
        <v>63</v>
      </c>
      <c r="E42" s="174">
        <v>0.66111559637366724</v>
      </c>
      <c r="F42" s="32">
        <v>3</v>
      </c>
      <c r="G42" s="101" t="s">
        <v>31</v>
      </c>
      <c r="H42" s="246"/>
    </row>
    <row r="43" spans="2:8">
      <c r="B43" s="177">
        <v>25286</v>
      </c>
      <c r="C43" s="30">
        <v>10851</v>
      </c>
      <c r="D43" s="33" t="s">
        <v>64</v>
      </c>
      <c r="E43" s="174">
        <v>0.75036942994658784</v>
      </c>
      <c r="F43" s="32">
        <v>4</v>
      </c>
      <c r="G43" s="101" t="s">
        <v>31</v>
      </c>
      <c r="H43" s="246"/>
    </row>
    <row r="44" spans="2:8">
      <c r="B44" s="177">
        <v>25290</v>
      </c>
      <c r="C44" s="30">
        <v>3786</v>
      </c>
      <c r="D44" s="33" t="s">
        <v>65</v>
      </c>
      <c r="E44" s="174">
        <v>0.81904110642511563</v>
      </c>
      <c r="F44" s="32">
        <v>4</v>
      </c>
      <c r="G44" s="101" t="s">
        <v>34</v>
      </c>
      <c r="H44" s="246"/>
    </row>
    <row r="45" spans="2:8">
      <c r="B45" s="177">
        <v>25307</v>
      </c>
      <c r="C45" s="30">
        <v>3787</v>
      </c>
      <c r="D45" s="33" t="s">
        <v>66</v>
      </c>
      <c r="E45" s="174">
        <v>0.63803766233838111</v>
      </c>
      <c r="F45" s="32">
        <v>3</v>
      </c>
      <c r="G45" s="101" t="s">
        <v>25</v>
      </c>
      <c r="H45" s="246"/>
    </row>
    <row r="46" spans="2:8">
      <c r="B46" s="177">
        <v>68307</v>
      </c>
      <c r="C46" s="30">
        <v>3812</v>
      </c>
      <c r="D46" s="33" t="s">
        <v>67</v>
      </c>
      <c r="E46" s="174">
        <v>0.66215770226415327</v>
      </c>
      <c r="F46" s="32">
        <v>3</v>
      </c>
      <c r="G46" s="101" t="s">
        <v>31</v>
      </c>
      <c r="H46" s="246"/>
    </row>
    <row r="47" spans="2:8">
      <c r="B47" s="177">
        <v>76111</v>
      </c>
      <c r="C47" s="30">
        <v>3820</v>
      </c>
      <c r="D47" s="33" t="s">
        <v>68</v>
      </c>
      <c r="E47" s="174">
        <v>0.34872444818160492</v>
      </c>
      <c r="F47" s="32">
        <v>2</v>
      </c>
      <c r="G47" s="101" t="s">
        <v>20</v>
      </c>
      <c r="H47" s="246"/>
    </row>
    <row r="48" spans="2:8">
      <c r="B48" s="177">
        <v>94</v>
      </c>
      <c r="C48" s="30">
        <v>3829</v>
      </c>
      <c r="D48" s="33" t="s">
        <v>69</v>
      </c>
      <c r="E48" s="174">
        <v>0</v>
      </c>
      <c r="F48" s="32">
        <v>1</v>
      </c>
      <c r="G48" s="101" t="s">
        <v>20</v>
      </c>
      <c r="H48" s="246"/>
    </row>
    <row r="49" spans="2:8">
      <c r="B49" s="177">
        <v>95</v>
      </c>
      <c r="C49" s="30">
        <v>3830</v>
      </c>
      <c r="D49" s="33" t="s">
        <v>70</v>
      </c>
      <c r="E49" s="174">
        <v>0.32666788785867695</v>
      </c>
      <c r="F49" s="32">
        <v>2</v>
      </c>
      <c r="G49" s="101" t="s">
        <v>20</v>
      </c>
      <c r="H49" s="246"/>
    </row>
    <row r="50" spans="2:8">
      <c r="B50" s="177">
        <v>41</v>
      </c>
      <c r="C50" s="30">
        <v>3790</v>
      </c>
      <c r="D50" s="33" t="s">
        <v>71</v>
      </c>
      <c r="E50" s="174">
        <v>0.42868019545918196</v>
      </c>
      <c r="F50" s="32">
        <v>2</v>
      </c>
      <c r="G50" s="101" t="s">
        <v>20</v>
      </c>
      <c r="H50" s="246"/>
    </row>
    <row r="51" spans="2:8">
      <c r="B51" s="177">
        <v>73001</v>
      </c>
      <c r="C51" s="30">
        <v>3816</v>
      </c>
      <c r="D51" s="33" t="s">
        <v>72</v>
      </c>
      <c r="E51" s="174">
        <v>0.77757526415384837</v>
      </c>
      <c r="F51" s="32">
        <v>4</v>
      </c>
      <c r="G51" s="101" t="s">
        <v>31</v>
      </c>
      <c r="H51" s="246"/>
    </row>
    <row r="52" spans="2:8">
      <c r="B52" s="177">
        <v>52356</v>
      </c>
      <c r="C52" s="30">
        <v>4546</v>
      </c>
      <c r="D52" s="33" t="s">
        <v>73</v>
      </c>
      <c r="E52" s="174">
        <v>0.84944430832203954</v>
      </c>
      <c r="F52" s="32">
        <v>4</v>
      </c>
      <c r="G52" s="101" t="s">
        <v>34</v>
      </c>
      <c r="H52" s="246"/>
    </row>
    <row r="53" spans="2:8">
      <c r="B53" s="177">
        <v>5360</v>
      </c>
      <c r="C53" s="30">
        <v>3762</v>
      </c>
      <c r="D53" s="33" t="s">
        <v>74</v>
      </c>
      <c r="E53" s="174">
        <v>0.70866454973249549</v>
      </c>
      <c r="F53" s="32">
        <v>4</v>
      </c>
      <c r="G53" s="101" t="s">
        <v>31</v>
      </c>
      <c r="H53" s="246"/>
    </row>
    <row r="54" spans="2:8">
      <c r="B54" s="177">
        <v>76364</v>
      </c>
      <c r="C54" s="30">
        <v>4815</v>
      </c>
      <c r="D54" s="33" t="s">
        <v>75</v>
      </c>
      <c r="E54" s="174">
        <v>0.15220633979529752</v>
      </c>
      <c r="F54" s="32">
        <v>1</v>
      </c>
      <c r="G54" s="101" t="s">
        <v>20</v>
      </c>
      <c r="H54" s="246"/>
    </row>
    <row r="55" spans="2:8">
      <c r="B55" s="177">
        <v>5380</v>
      </c>
      <c r="C55" s="30">
        <v>7738</v>
      </c>
      <c r="D55" s="33" t="s">
        <v>76</v>
      </c>
      <c r="E55" s="174">
        <v>0.80492676816650532</v>
      </c>
      <c r="F55" s="32">
        <v>4</v>
      </c>
      <c r="G55" s="101" t="s">
        <v>34</v>
      </c>
      <c r="H55" s="246"/>
    </row>
    <row r="56" spans="2:8">
      <c r="B56" s="177">
        <v>44</v>
      </c>
      <c r="C56" s="30">
        <v>3792</v>
      </c>
      <c r="D56" s="33" t="s">
        <v>77</v>
      </c>
      <c r="E56" s="174">
        <v>0.55159715650851981</v>
      </c>
      <c r="F56" s="32">
        <v>3</v>
      </c>
      <c r="G56" s="101" t="s">
        <v>25</v>
      </c>
      <c r="H56" s="246"/>
    </row>
    <row r="57" spans="2:8">
      <c r="B57" s="177">
        <v>23417</v>
      </c>
      <c r="C57" s="30">
        <v>3783</v>
      </c>
      <c r="D57" s="33" t="s">
        <v>78</v>
      </c>
      <c r="E57" s="174">
        <v>0.73642717989799966</v>
      </c>
      <c r="F57" s="32">
        <v>4</v>
      </c>
      <c r="G57" s="101" t="s">
        <v>31</v>
      </c>
      <c r="H57" s="246"/>
    </row>
    <row r="58" spans="2:8">
      <c r="B58" s="177">
        <v>13430</v>
      </c>
      <c r="C58" s="30">
        <v>3768</v>
      </c>
      <c r="D58" s="33" t="s">
        <v>79</v>
      </c>
      <c r="E58" s="174">
        <v>0.58223764343949347</v>
      </c>
      <c r="F58" s="32">
        <v>3</v>
      </c>
      <c r="G58" s="101" t="s">
        <v>25</v>
      </c>
      <c r="H58" s="246"/>
    </row>
    <row r="59" spans="2:8">
      <c r="B59" s="177">
        <v>47</v>
      </c>
      <c r="C59" s="30">
        <v>3794</v>
      </c>
      <c r="D59" s="33" t="s">
        <v>80</v>
      </c>
      <c r="E59" s="174">
        <v>0.79589678045990331</v>
      </c>
      <c r="F59" s="32">
        <v>4</v>
      </c>
      <c r="G59" s="101" t="s">
        <v>34</v>
      </c>
      <c r="H59" s="246"/>
    </row>
    <row r="60" spans="2:8">
      <c r="B60" s="177">
        <v>44430</v>
      </c>
      <c r="C60" s="30">
        <v>3793</v>
      </c>
      <c r="D60" s="33" t="s">
        <v>81</v>
      </c>
      <c r="E60" s="174">
        <v>0.85293743271358502</v>
      </c>
      <c r="F60" s="32">
        <v>4</v>
      </c>
      <c r="G60" s="101" t="s">
        <v>34</v>
      </c>
      <c r="H60" s="246"/>
    </row>
    <row r="61" spans="2:8">
      <c r="B61" s="177">
        <v>8433</v>
      </c>
      <c r="C61" s="30">
        <v>3960</v>
      </c>
      <c r="D61" s="33" t="s">
        <v>82</v>
      </c>
      <c r="E61" s="174">
        <v>0.94193342609907205</v>
      </c>
      <c r="F61" s="32">
        <v>4</v>
      </c>
      <c r="G61" s="101" t="s">
        <v>34</v>
      </c>
      <c r="H61" s="246"/>
    </row>
    <row r="62" spans="2:8">
      <c r="B62" s="177">
        <v>17001</v>
      </c>
      <c r="C62" s="30">
        <v>3774</v>
      </c>
      <c r="D62" s="33" t="s">
        <v>83</v>
      </c>
      <c r="E62" s="174">
        <v>0.64165116466745664</v>
      </c>
      <c r="F62" s="32">
        <v>3</v>
      </c>
      <c r="G62" s="101" t="s">
        <v>25</v>
      </c>
      <c r="H62" s="246"/>
    </row>
    <row r="63" spans="2:8">
      <c r="B63" s="177">
        <v>5001</v>
      </c>
      <c r="C63" s="30">
        <v>3759</v>
      </c>
      <c r="D63" s="33" t="s">
        <v>84</v>
      </c>
      <c r="E63" s="174">
        <v>0.87121691321738859</v>
      </c>
      <c r="F63" s="32">
        <v>4</v>
      </c>
      <c r="G63" s="101" t="s">
        <v>34</v>
      </c>
      <c r="H63" s="246"/>
    </row>
    <row r="64" spans="2:8">
      <c r="B64" s="177">
        <v>50</v>
      </c>
      <c r="C64" s="30">
        <v>3796</v>
      </c>
      <c r="D64" s="33" t="s">
        <v>85</v>
      </c>
      <c r="E64" s="174">
        <v>0.42397886186976186</v>
      </c>
      <c r="F64" s="32">
        <v>2</v>
      </c>
      <c r="G64" s="101" t="s">
        <v>20</v>
      </c>
      <c r="H64" s="246"/>
    </row>
    <row r="65" spans="2:8">
      <c r="B65" s="177">
        <v>23001</v>
      </c>
      <c r="C65" s="30">
        <v>3782</v>
      </c>
      <c r="D65" s="33" t="s">
        <v>86</v>
      </c>
      <c r="E65" s="174">
        <v>0.91178186590412369</v>
      </c>
      <c r="F65" s="32">
        <v>4</v>
      </c>
      <c r="G65" s="101" t="s">
        <v>34</v>
      </c>
      <c r="H65" s="246"/>
    </row>
    <row r="66" spans="2:8">
      <c r="B66" s="177">
        <v>25473</v>
      </c>
      <c r="C66" s="30">
        <v>10857</v>
      </c>
      <c r="D66" s="33" t="s">
        <v>87</v>
      </c>
      <c r="E66" s="174">
        <v>0.60433486330518449</v>
      </c>
      <c r="F66" s="32">
        <v>3</v>
      </c>
      <c r="G66" s="101" t="s">
        <v>25</v>
      </c>
      <c r="H66" s="246"/>
    </row>
    <row r="67" spans="2:8">
      <c r="B67" s="177">
        <v>52</v>
      </c>
      <c r="C67" s="30">
        <v>3798</v>
      </c>
      <c r="D67" s="33" t="s">
        <v>88</v>
      </c>
      <c r="E67" s="174">
        <v>0.66612075682410532</v>
      </c>
      <c r="F67" s="32">
        <v>3</v>
      </c>
      <c r="G67" s="101" t="s">
        <v>31</v>
      </c>
      <c r="H67" s="246"/>
    </row>
    <row r="68" spans="2:8">
      <c r="B68" s="177">
        <v>41001</v>
      </c>
      <c r="C68" s="30">
        <v>3791</v>
      </c>
      <c r="D68" s="33" t="s">
        <v>89</v>
      </c>
      <c r="E68" s="174">
        <v>0.41701144759764164</v>
      </c>
      <c r="F68" s="32">
        <v>2</v>
      </c>
      <c r="G68" s="101" t="s">
        <v>20</v>
      </c>
      <c r="H68" s="246"/>
    </row>
    <row r="69" spans="2:8">
      <c r="B69" s="177">
        <v>54</v>
      </c>
      <c r="C69" s="30">
        <v>3801</v>
      </c>
      <c r="D69" s="33" t="s">
        <v>90</v>
      </c>
      <c r="E69" s="174">
        <v>0.45558730311935453</v>
      </c>
      <c r="F69" s="32">
        <v>2</v>
      </c>
      <c r="G69" s="101" t="s">
        <v>25</v>
      </c>
      <c r="H69" s="246"/>
    </row>
    <row r="70" spans="2:8">
      <c r="B70" s="177">
        <v>76520</v>
      </c>
      <c r="C70" s="30">
        <v>3822</v>
      </c>
      <c r="D70" s="33" t="s">
        <v>91</v>
      </c>
      <c r="E70" s="174">
        <v>0.54518194802493691</v>
      </c>
      <c r="F70" s="32">
        <v>3</v>
      </c>
      <c r="G70" s="101" t="s">
        <v>25</v>
      </c>
      <c r="H70" s="246"/>
    </row>
    <row r="71" spans="2:8">
      <c r="B71" s="177">
        <v>52001</v>
      </c>
      <c r="C71" s="30">
        <v>3799</v>
      </c>
      <c r="D71" s="33" t="s">
        <v>92</v>
      </c>
      <c r="E71" s="174">
        <v>0.89246651336203331</v>
      </c>
      <c r="F71" s="32">
        <v>4</v>
      </c>
      <c r="G71" s="101" t="s">
        <v>34</v>
      </c>
      <c r="H71" s="246"/>
    </row>
    <row r="72" spans="2:8">
      <c r="B72" s="177">
        <v>66001</v>
      </c>
      <c r="C72" s="30">
        <v>3806</v>
      </c>
      <c r="D72" s="33" t="s">
        <v>93</v>
      </c>
      <c r="E72" s="174">
        <v>0.49975549562774046</v>
      </c>
      <c r="F72" s="32">
        <v>3</v>
      </c>
      <c r="G72" s="101" t="s">
        <v>25</v>
      </c>
      <c r="H72" s="246"/>
    </row>
    <row r="73" spans="2:8">
      <c r="B73" s="177">
        <v>68547</v>
      </c>
      <c r="C73" s="30">
        <v>4700</v>
      </c>
      <c r="D73" s="33" t="s">
        <v>94</v>
      </c>
      <c r="E73" s="174">
        <v>0.70706289840395653</v>
      </c>
      <c r="F73" s="32">
        <v>4</v>
      </c>
      <c r="G73" s="101" t="s">
        <v>31</v>
      </c>
      <c r="H73" s="246"/>
    </row>
    <row r="74" spans="2:8">
      <c r="B74" s="177">
        <v>41551</v>
      </c>
      <c r="C74" s="30">
        <v>4436</v>
      </c>
      <c r="D74" s="33" t="s">
        <v>95</v>
      </c>
      <c r="E74" s="174">
        <v>0.54744109348266567</v>
      </c>
      <c r="F74" s="32">
        <v>3</v>
      </c>
      <c r="G74" s="101" t="s">
        <v>25</v>
      </c>
      <c r="H74" s="246"/>
    </row>
    <row r="75" spans="2:8">
      <c r="B75" s="177">
        <v>19001</v>
      </c>
      <c r="C75" s="30">
        <v>3778</v>
      </c>
      <c r="D75" s="33" t="s">
        <v>96</v>
      </c>
      <c r="E75" s="174">
        <v>0.51966130137093713</v>
      </c>
      <c r="F75" s="32">
        <v>3</v>
      </c>
      <c r="G75" s="101" t="s">
        <v>25</v>
      </c>
      <c r="H75" s="246"/>
    </row>
    <row r="76" spans="2:8">
      <c r="B76" s="177">
        <v>86</v>
      </c>
      <c r="C76" s="30">
        <v>3826</v>
      </c>
      <c r="D76" s="33" t="s">
        <v>97</v>
      </c>
      <c r="E76" s="174">
        <v>0.10849341204378848</v>
      </c>
      <c r="F76" s="32">
        <v>1</v>
      </c>
      <c r="G76" s="101" t="s">
        <v>20</v>
      </c>
      <c r="H76" s="246"/>
    </row>
    <row r="77" spans="2:8">
      <c r="B77" s="177">
        <v>27001</v>
      </c>
      <c r="C77" s="30">
        <v>4382</v>
      </c>
      <c r="D77" s="33" t="s">
        <v>98</v>
      </c>
      <c r="E77" s="174">
        <v>0.93119901324961663</v>
      </c>
      <c r="F77" s="32">
        <v>4</v>
      </c>
      <c r="G77" s="101" t="s">
        <v>34</v>
      </c>
      <c r="H77" s="246"/>
    </row>
    <row r="78" spans="2:8">
      <c r="B78" s="177">
        <v>63</v>
      </c>
      <c r="C78" s="30">
        <v>3803</v>
      </c>
      <c r="D78" s="33" t="s">
        <v>141</v>
      </c>
      <c r="E78" s="174">
        <v>0.57157342611476358</v>
      </c>
      <c r="F78" s="32">
        <v>3</v>
      </c>
      <c r="G78" s="101" t="s">
        <v>25</v>
      </c>
      <c r="H78" s="246"/>
    </row>
    <row r="79" spans="2:8">
      <c r="B79" s="177">
        <v>44001</v>
      </c>
      <c r="C79" s="30">
        <v>4449</v>
      </c>
      <c r="D79" s="33" t="s">
        <v>100</v>
      </c>
      <c r="E79" s="174">
        <v>0.81492606799779677</v>
      </c>
      <c r="F79" s="32">
        <v>4</v>
      </c>
      <c r="G79" s="101" t="s">
        <v>34</v>
      </c>
      <c r="H79" s="246"/>
    </row>
    <row r="80" spans="2:8">
      <c r="B80" s="177">
        <v>5615</v>
      </c>
      <c r="C80" s="30">
        <v>7609</v>
      </c>
      <c r="D80" s="33" t="s">
        <v>101</v>
      </c>
      <c r="E80" s="174">
        <v>0.65758988693660503</v>
      </c>
      <c r="F80" s="32">
        <v>3</v>
      </c>
      <c r="G80" s="101" t="s">
        <v>31</v>
      </c>
      <c r="H80" s="246"/>
    </row>
    <row r="81" spans="2:8">
      <c r="B81" s="177">
        <v>66</v>
      </c>
      <c r="C81" s="30">
        <v>3805</v>
      </c>
      <c r="D81" s="33" t="s">
        <v>102</v>
      </c>
      <c r="E81" s="174">
        <v>0.32129938980457462</v>
      </c>
      <c r="F81" s="32">
        <v>2</v>
      </c>
      <c r="G81" s="101" t="s">
        <v>20</v>
      </c>
      <c r="H81" s="246"/>
    </row>
    <row r="82" spans="2:8">
      <c r="B82" s="177">
        <v>5631</v>
      </c>
      <c r="C82" s="30">
        <v>7740</v>
      </c>
      <c r="D82" s="33" t="s">
        <v>103</v>
      </c>
      <c r="E82" s="174">
        <v>0.58633143864349191</v>
      </c>
      <c r="F82" s="32">
        <v>3</v>
      </c>
      <c r="G82" s="101" t="s">
        <v>25</v>
      </c>
      <c r="H82" s="246"/>
    </row>
    <row r="83" spans="2:8">
      <c r="B83" s="177">
        <v>23660</v>
      </c>
      <c r="C83" s="30">
        <v>3784</v>
      </c>
      <c r="D83" s="33" t="s">
        <v>104</v>
      </c>
      <c r="E83" s="174">
        <v>0.72424635839431462</v>
      </c>
      <c r="F83" s="32">
        <v>4</v>
      </c>
      <c r="G83" s="101" t="s">
        <v>31</v>
      </c>
      <c r="H83" s="246"/>
    </row>
    <row r="84" spans="2:8">
      <c r="B84" s="177">
        <v>88</v>
      </c>
      <c r="C84" s="30">
        <v>3827</v>
      </c>
      <c r="D84" s="33" t="s">
        <v>142</v>
      </c>
      <c r="E84" s="174">
        <v>0.94216003252702762</v>
      </c>
      <c r="F84" s="32">
        <v>4</v>
      </c>
      <c r="G84" s="101" t="s">
        <v>34</v>
      </c>
      <c r="H84" s="246"/>
    </row>
    <row r="85" spans="2:8">
      <c r="B85" s="177">
        <v>47001</v>
      </c>
      <c r="C85" s="30">
        <v>4911</v>
      </c>
      <c r="D85" s="33" t="s">
        <v>106</v>
      </c>
      <c r="E85" s="174">
        <v>0.52485205311413918</v>
      </c>
      <c r="F85" s="32">
        <v>3</v>
      </c>
      <c r="G85" s="101" t="s">
        <v>25</v>
      </c>
      <c r="H85" s="246"/>
    </row>
    <row r="86" spans="2:8">
      <c r="B86" s="177">
        <v>68</v>
      </c>
      <c r="C86" s="30">
        <v>3808</v>
      </c>
      <c r="D86" s="33" t="s">
        <v>107</v>
      </c>
      <c r="E86" s="174">
        <v>0.68847427858609378</v>
      </c>
      <c r="F86" s="32">
        <v>3</v>
      </c>
      <c r="G86" s="101" t="s">
        <v>31</v>
      </c>
      <c r="H86" s="246"/>
    </row>
    <row r="87" spans="2:8">
      <c r="B87" s="177">
        <v>70001</v>
      </c>
      <c r="C87" s="30">
        <v>3814</v>
      </c>
      <c r="D87" s="33" t="s">
        <v>108</v>
      </c>
      <c r="E87" s="174">
        <v>0.86215635358997322</v>
      </c>
      <c r="F87" s="32">
        <v>4</v>
      </c>
      <c r="G87" s="101" t="s">
        <v>34</v>
      </c>
      <c r="H87" s="246"/>
    </row>
    <row r="88" spans="2:8">
      <c r="B88" s="177">
        <v>25754</v>
      </c>
      <c r="C88" s="30">
        <v>3788</v>
      </c>
      <c r="D88" s="33" t="s">
        <v>109</v>
      </c>
      <c r="E88" s="174">
        <v>0.58914230769631393</v>
      </c>
      <c r="F88" s="32">
        <v>3</v>
      </c>
      <c r="G88" s="101" t="s">
        <v>25</v>
      </c>
      <c r="H88" s="246"/>
    </row>
    <row r="89" spans="2:8">
      <c r="B89" s="177">
        <v>15759</v>
      </c>
      <c r="C89" s="30">
        <v>3772</v>
      </c>
      <c r="D89" s="33" t="s">
        <v>110</v>
      </c>
      <c r="E89" s="174">
        <v>0.83909242190568445</v>
      </c>
      <c r="F89" s="32">
        <v>4</v>
      </c>
      <c r="G89" s="101" t="s">
        <v>34</v>
      </c>
      <c r="H89" s="246"/>
    </row>
    <row r="90" spans="2:8">
      <c r="B90" s="177">
        <v>8758</v>
      </c>
      <c r="C90" s="30">
        <v>3765</v>
      </c>
      <c r="D90" s="33" t="s">
        <v>111</v>
      </c>
      <c r="E90" s="174">
        <v>0.62565032341659599</v>
      </c>
      <c r="F90" s="32">
        <v>3</v>
      </c>
      <c r="G90" s="101" t="s">
        <v>25</v>
      </c>
      <c r="H90" s="246"/>
    </row>
    <row r="91" spans="2:8">
      <c r="B91" s="177">
        <v>70</v>
      </c>
      <c r="C91" s="30">
        <v>3813</v>
      </c>
      <c r="D91" s="33" t="s">
        <v>112</v>
      </c>
      <c r="E91" s="174">
        <v>0.70954281213036441</v>
      </c>
      <c r="F91" s="32">
        <v>4</v>
      </c>
      <c r="G91" s="101" t="s">
        <v>31</v>
      </c>
      <c r="H91" s="246"/>
    </row>
    <row r="92" spans="2:8">
      <c r="B92" s="177">
        <v>73</v>
      </c>
      <c r="C92" s="30">
        <v>3815</v>
      </c>
      <c r="D92" s="33" t="s">
        <v>113</v>
      </c>
      <c r="E92" s="174">
        <v>0.59918442193296895</v>
      </c>
      <c r="F92" s="32">
        <v>3</v>
      </c>
      <c r="G92" s="101" t="s">
        <v>25</v>
      </c>
      <c r="H92" s="246"/>
    </row>
    <row r="93" spans="2:8">
      <c r="B93" s="177">
        <v>76834</v>
      </c>
      <c r="C93" s="30">
        <v>3823</v>
      </c>
      <c r="D93" s="33" t="s">
        <v>114</v>
      </c>
      <c r="E93" s="174">
        <v>0.35957576495078308</v>
      </c>
      <c r="F93" s="32">
        <v>2</v>
      </c>
      <c r="G93" s="101" t="s">
        <v>20</v>
      </c>
      <c r="H93" s="246"/>
    </row>
    <row r="94" spans="2:8">
      <c r="B94" s="177">
        <v>52835</v>
      </c>
      <c r="C94" s="30">
        <v>3800</v>
      </c>
      <c r="D94" s="33" t="s">
        <v>115</v>
      </c>
      <c r="E94" s="174">
        <v>0.44326179377930786</v>
      </c>
      <c r="F94" s="32">
        <v>2</v>
      </c>
      <c r="G94" s="101" t="s">
        <v>20</v>
      </c>
      <c r="H94" s="246"/>
    </row>
    <row r="95" spans="2:8">
      <c r="B95" s="177">
        <v>15001</v>
      </c>
      <c r="C95" s="30">
        <v>3770</v>
      </c>
      <c r="D95" s="33" t="s">
        <v>116</v>
      </c>
      <c r="E95" s="174">
        <v>0.52073534890878659</v>
      </c>
      <c r="F95" s="32">
        <v>3</v>
      </c>
      <c r="G95" s="101" t="s">
        <v>25</v>
      </c>
      <c r="H95" s="246"/>
    </row>
    <row r="96" spans="2:8">
      <c r="B96" s="177">
        <v>5837</v>
      </c>
      <c r="C96" s="30">
        <v>3763</v>
      </c>
      <c r="D96" s="33" t="s">
        <v>117</v>
      </c>
      <c r="E96" s="174">
        <v>0.60488414048029837</v>
      </c>
      <c r="F96" s="32">
        <v>3</v>
      </c>
      <c r="G96" s="101" t="s">
        <v>25</v>
      </c>
      <c r="H96" s="246"/>
    </row>
    <row r="97" spans="2:8">
      <c r="B97" s="177">
        <v>44847</v>
      </c>
      <c r="C97" s="30">
        <v>4460</v>
      </c>
      <c r="D97" s="33" t="s">
        <v>118</v>
      </c>
      <c r="E97" s="174">
        <v>0.94477164474327735</v>
      </c>
      <c r="F97" s="32">
        <v>4</v>
      </c>
      <c r="G97" s="101" t="s">
        <v>34</v>
      </c>
      <c r="H97" s="246"/>
    </row>
    <row r="98" spans="2:8">
      <c r="B98" s="177">
        <v>76</v>
      </c>
      <c r="C98" s="30">
        <v>3817</v>
      </c>
      <c r="D98" s="33" t="s">
        <v>119</v>
      </c>
      <c r="E98" s="174">
        <v>0.23295799737714151</v>
      </c>
      <c r="F98" s="32">
        <v>1</v>
      </c>
      <c r="G98" s="101" t="s">
        <v>20</v>
      </c>
      <c r="H98" s="246"/>
    </row>
    <row r="99" spans="2:8">
      <c r="B99" s="177">
        <v>20001</v>
      </c>
      <c r="C99" s="30">
        <v>3780</v>
      </c>
      <c r="D99" s="33" t="s">
        <v>120</v>
      </c>
      <c r="E99" s="174">
        <v>0.60295850097069126</v>
      </c>
      <c r="F99" s="32">
        <v>3</v>
      </c>
      <c r="G99" s="101" t="s">
        <v>25</v>
      </c>
      <c r="H99" s="246"/>
    </row>
    <row r="100" spans="2:8">
      <c r="B100" s="177">
        <v>97</v>
      </c>
      <c r="C100" s="30">
        <v>3831</v>
      </c>
      <c r="D100" s="33" t="s">
        <v>121</v>
      </c>
      <c r="E100" s="174">
        <v>0.26692658698071858</v>
      </c>
      <c r="F100" s="32">
        <v>2</v>
      </c>
      <c r="G100" s="101" t="s">
        <v>20</v>
      </c>
      <c r="H100" s="246"/>
    </row>
    <row r="101" spans="2:8">
      <c r="B101" s="177">
        <v>99</v>
      </c>
      <c r="C101" s="30">
        <v>3832</v>
      </c>
      <c r="D101" s="33" t="s">
        <v>122</v>
      </c>
      <c r="E101" s="174">
        <v>0.2002483368356508</v>
      </c>
      <c r="F101" s="32">
        <v>1</v>
      </c>
      <c r="G101" s="101" t="s">
        <v>20</v>
      </c>
      <c r="H101" s="246"/>
    </row>
    <row r="102" spans="2:8">
      <c r="B102" s="177">
        <v>50001</v>
      </c>
      <c r="C102" s="30">
        <v>3797</v>
      </c>
      <c r="D102" s="33" t="s">
        <v>123</v>
      </c>
      <c r="E102" s="174">
        <v>0.5464537407838197</v>
      </c>
      <c r="F102" s="32">
        <v>3</v>
      </c>
      <c r="G102" s="101" t="s">
        <v>25</v>
      </c>
      <c r="H102" s="246"/>
    </row>
    <row r="103" spans="2:8">
      <c r="B103" s="177">
        <v>85001</v>
      </c>
      <c r="C103" s="30">
        <v>4841</v>
      </c>
      <c r="D103" s="33" t="s">
        <v>124</v>
      </c>
      <c r="E103" s="174">
        <v>0.84223755293332425</v>
      </c>
      <c r="F103" s="32">
        <v>4</v>
      </c>
      <c r="G103" s="101" t="s">
        <v>34</v>
      </c>
      <c r="H103" s="246"/>
    </row>
    <row r="104" spans="2:8">
      <c r="B104" s="177">
        <v>76892</v>
      </c>
      <c r="C104" s="30">
        <v>4832</v>
      </c>
      <c r="D104" s="33" t="s">
        <v>125</v>
      </c>
      <c r="E104" s="174">
        <v>0.58368618960626462</v>
      </c>
      <c r="F104" s="32">
        <v>3</v>
      </c>
      <c r="G104" s="101" t="s">
        <v>25</v>
      </c>
      <c r="H104" s="246"/>
    </row>
    <row r="105" spans="2:8" ht="15" thickBot="1">
      <c r="B105" s="178">
        <v>25899</v>
      </c>
      <c r="C105" s="179">
        <v>10930</v>
      </c>
      <c r="D105" s="180" t="s">
        <v>126</v>
      </c>
      <c r="E105" s="174">
        <v>0.71283230624535299</v>
      </c>
      <c r="F105" s="181">
        <v>4</v>
      </c>
      <c r="G105" s="101" t="s">
        <v>31</v>
      </c>
      <c r="H105" s="246"/>
    </row>
  </sheetData>
  <mergeCells count="2">
    <mergeCell ref="D2:G2"/>
    <mergeCell ref="D3:G3"/>
  </mergeCells>
  <hyperlinks>
    <hyperlink ref="M1" location="ÍNDICE!A1" display="Índice " xr:uid="{39FE6FEB-502B-4B3E-9355-3BF920A60BF3}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E2EED-B95E-41A3-B56B-6C37A1A0E571}">
  <dimension ref="B1:U105"/>
  <sheetViews>
    <sheetView showGridLines="0" workbookViewId="0">
      <selection activeCell="I18" sqref="I18"/>
    </sheetView>
  </sheetViews>
  <sheetFormatPr defaultColWidth="11.42578125" defaultRowHeight="14.25"/>
  <cols>
    <col min="1" max="1" width="2.7109375" customWidth="1"/>
    <col min="3" max="3" width="18.28515625" style="22" bestFit="1" customWidth="1"/>
    <col min="4" max="4" width="12.85546875" customWidth="1"/>
    <col min="5" max="5" width="17.5703125" style="1" customWidth="1"/>
    <col min="6" max="6" width="16.42578125" style="1" customWidth="1"/>
    <col min="7" max="7" width="16.85546875" style="1" customWidth="1"/>
    <col min="8" max="8" width="14.28515625" style="2" customWidth="1"/>
    <col min="9" max="9" width="14.28515625" style="3" customWidth="1"/>
    <col min="10" max="10" width="18" style="1" customWidth="1"/>
    <col min="11" max="11" width="14.28515625" style="2" customWidth="1"/>
    <col min="12" max="12" width="15.85546875" style="3" customWidth="1"/>
    <col min="13" max="13" width="15.42578125" style="35" customWidth="1"/>
    <col min="14" max="14" width="5.7109375" style="3" customWidth="1"/>
    <col min="15" max="15" width="9.140625" style="4" bestFit="1" customWidth="1"/>
    <col min="16" max="16" width="10.7109375" bestFit="1" customWidth="1"/>
    <col min="17" max="17" width="14.85546875" bestFit="1" customWidth="1"/>
    <col min="18" max="18" width="16.85546875" customWidth="1"/>
    <col min="19" max="19" width="15.140625" customWidth="1"/>
    <col min="20" max="20" width="8.7109375" customWidth="1"/>
  </cols>
  <sheetData>
    <row r="1" spans="2:21" ht="15" customHeight="1">
      <c r="P1" s="249" t="s">
        <v>0</v>
      </c>
    </row>
    <row r="2" spans="2:21" ht="15" customHeight="1">
      <c r="D2" s="24" t="s">
        <v>7</v>
      </c>
    </row>
    <row r="3" spans="2:21" ht="15" customHeight="1">
      <c r="D3" s="24" t="s">
        <v>8</v>
      </c>
    </row>
    <row r="4" spans="2:21" ht="15" customHeight="1">
      <c r="D4" s="110" t="s">
        <v>143</v>
      </c>
    </row>
    <row r="5" spans="2:21" ht="15" customHeight="1">
      <c r="D5" s="110" t="s">
        <v>144</v>
      </c>
    </row>
    <row r="6" spans="2:21" ht="15" customHeight="1">
      <c r="D6" s="110" t="s">
        <v>10</v>
      </c>
    </row>
    <row r="7" spans="2:21" ht="15" customHeight="1" thickBot="1"/>
    <row r="8" spans="2:21" s="8" customFormat="1" ht="29.25" thickBot="1">
      <c r="B8" s="46" t="s">
        <v>129</v>
      </c>
      <c r="C8" s="47" t="s">
        <v>145</v>
      </c>
      <c r="D8" s="47" t="s">
        <v>146</v>
      </c>
      <c r="E8" s="47" t="s">
        <v>147</v>
      </c>
      <c r="F8" s="47" t="s">
        <v>148</v>
      </c>
      <c r="G8" s="47" t="s">
        <v>149</v>
      </c>
      <c r="H8" s="47" t="s">
        <v>150</v>
      </c>
      <c r="I8" s="47" t="s">
        <v>151</v>
      </c>
      <c r="J8" s="47" t="s">
        <v>152</v>
      </c>
      <c r="K8" s="47" t="s">
        <v>153</v>
      </c>
      <c r="L8" s="47" t="s">
        <v>154</v>
      </c>
      <c r="M8" s="48" t="s">
        <v>155</v>
      </c>
      <c r="N8" s="12"/>
      <c r="O8" s="258" t="s">
        <v>156</v>
      </c>
      <c r="P8" s="259"/>
      <c r="Q8" s="260"/>
      <c r="R8"/>
      <c r="S8"/>
      <c r="T8"/>
      <c r="U8"/>
    </row>
    <row r="9" spans="2:21" ht="15" thickBot="1">
      <c r="B9" s="193">
        <v>91</v>
      </c>
      <c r="C9" s="186" t="s">
        <v>19</v>
      </c>
      <c r="D9" s="187">
        <v>-0.12619596056068991</v>
      </c>
      <c r="E9" s="187">
        <v>-0.11445536119854632</v>
      </c>
      <c r="F9" s="187">
        <f t="shared" ref="F9:F72" si="0">+D9*0.6+E9*0.4</f>
        <v>-0.12149972081583248</v>
      </c>
      <c r="G9" s="188">
        <f t="shared" ref="G9:G72" si="1">+(F9*70%)</f>
        <v>-8.5049804571082729E-2</v>
      </c>
      <c r="H9" s="189">
        <v>2</v>
      </c>
      <c r="I9" s="190">
        <v>0.77500000000000002</v>
      </c>
      <c r="J9" s="191">
        <v>2</v>
      </c>
      <c r="K9" s="188">
        <v>0.23249999999999998</v>
      </c>
      <c r="L9" s="192">
        <v>2</v>
      </c>
      <c r="M9" s="194">
        <v>0.14745019542891724</v>
      </c>
      <c r="N9" s="4"/>
      <c r="O9" s="227" t="s">
        <v>22</v>
      </c>
      <c r="P9" s="228" t="s">
        <v>23</v>
      </c>
      <c r="Q9" s="229" t="s">
        <v>21</v>
      </c>
    </row>
    <row r="10" spans="2:21">
      <c r="B10" s="195">
        <v>5</v>
      </c>
      <c r="C10" s="36" t="s">
        <v>24</v>
      </c>
      <c r="D10" s="118">
        <v>-0.16986590402969312</v>
      </c>
      <c r="E10" s="118">
        <v>-0.14959736086012024</v>
      </c>
      <c r="F10" s="118">
        <f t="shared" si="0"/>
        <v>-0.16175848676186397</v>
      </c>
      <c r="G10" s="117">
        <f t="shared" si="1"/>
        <v>-0.11323094073330477</v>
      </c>
      <c r="H10" s="119">
        <v>1</v>
      </c>
      <c r="I10" s="120">
        <v>0.73358490566037737</v>
      </c>
      <c r="J10" s="115">
        <v>2</v>
      </c>
      <c r="K10" s="117">
        <v>0.2200754716981132</v>
      </c>
      <c r="L10" s="121">
        <v>2</v>
      </c>
      <c r="M10" s="196">
        <v>0.10684453096480843</v>
      </c>
      <c r="N10" s="4"/>
      <c r="O10" s="231">
        <v>1</v>
      </c>
      <c r="P10" s="225" t="s">
        <v>157</v>
      </c>
      <c r="Q10" s="226" t="s">
        <v>158</v>
      </c>
    </row>
    <row r="11" spans="2:21">
      <c r="B11" s="195">
        <v>5045</v>
      </c>
      <c r="C11" s="36" t="s">
        <v>159</v>
      </c>
      <c r="D11" s="116">
        <v>-0.12505921349975985</v>
      </c>
      <c r="E11" s="116">
        <v>-9.9202073674877933E-2</v>
      </c>
      <c r="F11" s="116">
        <f t="shared" si="0"/>
        <v>-0.11471635756980708</v>
      </c>
      <c r="G11" s="117">
        <f t="shared" si="1"/>
        <v>-8.0301450298864957E-2</v>
      </c>
      <c r="H11" s="119">
        <v>2</v>
      </c>
      <c r="I11" s="120">
        <v>0.7</v>
      </c>
      <c r="J11" s="115">
        <v>4</v>
      </c>
      <c r="K11" s="117">
        <v>0.21</v>
      </c>
      <c r="L11" s="121">
        <v>2</v>
      </c>
      <c r="M11" s="196">
        <v>0.12969854970113504</v>
      </c>
      <c r="N11" s="4"/>
      <c r="O11" s="207">
        <v>2</v>
      </c>
      <c r="P11" s="124" t="s">
        <v>160</v>
      </c>
      <c r="Q11" s="208" t="s">
        <v>161</v>
      </c>
    </row>
    <row r="12" spans="2:21">
      <c r="B12" s="195">
        <v>81</v>
      </c>
      <c r="C12" s="36" t="s">
        <v>29</v>
      </c>
      <c r="D12" s="118">
        <v>-4.6537397697195247E-2</v>
      </c>
      <c r="E12" s="118">
        <v>-3.7976207418563085E-2</v>
      </c>
      <c r="F12" s="118">
        <f t="shared" si="0"/>
        <v>-4.3112921585742384E-2</v>
      </c>
      <c r="G12" s="117">
        <f t="shared" si="1"/>
        <v>-3.0179045110019665E-2</v>
      </c>
      <c r="H12" s="119">
        <v>3</v>
      </c>
      <c r="I12" s="120">
        <v>0.95797101449275357</v>
      </c>
      <c r="J12" s="115">
        <v>4</v>
      </c>
      <c r="K12" s="117">
        <v>0.28739130434782606</v>
      </c>
      <c r="L12" s="121">
        <v>4</v>
      </c>
      <c r="M12" s="196">
        <v>0.25721225923780638</v>
      </c>
      <c r="N12" s="4"/>
      <c r="O12" s="207">
        <v>3</v>
      </c>
      <c r="P12" s="125" t="s">
        <v>162</v>
      </c>
      <c r="Q12" s="208" t="s">
        <v>163</v>
      </c>
    </row>
    <row r="13" spans="2:21" ht="15" thickBot="1">
      <c r="B13" s="195">
        <v>63001</v>
      </c>
      <c r="C13" s="36" t="s">
        <v>32</v>
      </c>
      <c r="D13" s="116">
        <v>-0.11112805728758207</v>
      </c>
      <c r="E13" s="116">
        <v>-0.16278120486347</v>
      </c>
      <c r="F13" s="116">
        <f t="shared" si="0"/>
        <v>-0.13178931631793725</v>
      </c>
      <c r="G13" s="117">
        <f t="shared" si="1"/>
        <v>-9.2252521422556064E-2</v>
      </c>
      <c r="H13" s="119">
        <v>2</v>
      </c>
      <c r="I13" s="120">
        <v>0.88955223880597034</v>
      </c>
      <c r="J13" s="115">
        <v>3</v>
      </c>
      <c r="K13" s="117">
        <v>0.26686567164179109</v>
      </c>
      <c r="L13" s="121">
        <v>3</v>
      </c>
      <c r="M13" s="196">
        <v>0.17461315021923501</v>
      </c>
      <c r="N13" s="4"/>
      <c r="O13" s="209">
        <v>4</v>
      </c>
      <c r="P13" s="210" t="s">
        <v>164</v>
      </c>
      <c r="Q13" s="211" t="s">
        <v>165</v>
      </c>
    </row>
    <row r="14" spans="2:21" ht="15" thickBot="1">
      <c r="B14" s="195">
        <v>8</v>
      </c>
      <c r="C14" s="36" t="s">
        <v>166</v>
      </c>
      <c r="D14" s="118">
        <v>-4.7378993303674524E-2</v>
      </c>
      <c r="E14" s="118">
        <v>-2.6757678169936894E-2</v>
      </c>
      <c r="F14" s="118">
        <f t="shared" si="0"/>
        <v>-3.9130467250179476E-2</v>
      </c>
      <c r="G14" s="117">
        <f t="shared" si="1"/>
        <v>-2.7391327075125631E-2</v>
      </c>
      <c r="H14" s="119">
        <v>4</v>
      </c>
      <c r="I14" s="120">
        <v>0.69302325581395352</v>
      </c>
      <c r="J14" s="115">
        <v>1</v>
      </c>
      <c r="K14" s="117">
        <v>0.20790697674418604</v>
      </c>
      <c r="L14" s="121">
        <v>3</v>
      </c>
      <c r="M14" s="196">
        <v>0.18051564966906042</v>
      </c>
      <c r="N14" s="4"/>
      <c r="O14" s="126"/>
      <c r="P14" s="126"/>
      <c r="Q14" s="126"/>
    </row>
    <row r="15" spans="2:21" ht="15" thickBot="1">
      <c r="B15" s="195">
        <v>68081</v>
      </c>
      <c r="C15" s="36" t="s">
        <v>36</v>
      </c>
      <c r="D15" s="116">
        <v>-0.1143326654318834</v>
      </c>
      <c r="E15" s="116">
        <v>-5.2621967848292948E-2</v>
      </c>
      <c r="F15" s="116">
        <f t="shared" si="0"/>
        <v>-8.9648386398447216E-2</v>
      </c>
      <c r="G15" s="117">
        <f t="shared" si="1"/>
        <v>-6.2753870478913051E-2</v>
      </c>
      <c r="H15" s="119">
        <v>3</v>
      </c>
      <c r="I15" s="120">
        <v>0.48888888888888882</v>
      </c>
      <c r="J15" s="115">
        <v>1</v>
      </c>
      <c r="K15" s="117">
        <v>0.14666666666666664</v>
      </c>
      <c r="L15" s="121">
        <v>1</v>
      </c>
      <c r="M15" s="196">
        <v>8.3912796187753588E-2</v>
      </c>
      <c r="N15" s="4"/>
      <c r="O15" s="258" t="s">
        <v>167</v>
      </c>
      <c r="P15" s="259"/>
      <c r="Q15" s="260"/>
    </row>
    <row r="16" spans="2:21" ht="15" thickBot="1">
      <c r="B16" s="195">
        <v>8001</v>
      </c>
      <c r="C16" s="36" t="s">
        <v>37</v>
      </c>
      <c r="D16" s="122">
        <v>7.0985845700794678E-3</v>
      </c>
      <c r="E16" s="118">
        <v>0</v>
      </c>
      <c r="F16" s="118">
        <f t="shared" si="0"/>
        <v>4.2591507420476809E-3</v>
      </c>
      <c r="G16" s="117">
        <f t="shared" si="1"/>
        <v>2.9814055194333764E-3</v>
      </c>
      <c r="H16" s="119">
        <v>4</v>
      </c>
      <c r="I16" s="120">
        <v>0.89651162790697669</v>
      </c>
      <c r="J16" s="115">
        <v>3</v>
      </c>
      <c r="K16" s="117">
        <v>0.26895348837209299</v>
      </c>
      <c r="L16" s="121">
        <v>4</v>
      </c>
      <c r="M16" s="196">
        <v>0.27193489389152636</v>
      </c>
      <c r="N16" s="4"/>
      <c r="O16" s="227" t="s">
        <v>22</v>
      </c>
      <c r="P16" s="228" t="s">
        <v>23</v>
      </c>
      <c r="Q16" s="229" t="s">
        <v>21</v>
      </c>
    </row>
    <row r="17" spans="2:17">
      <c r="B17" s="195">
        <v>5088</v>
      </c>
      <c r="C17" s="36" t="s">
        <v>38</v>
      </c>
      <c r="D17" s="123">
        <v>-2.6745413821799291E-3</v>
      </c>
      <c r="E17" s="116">
        <v>9.3270375322052016E-3</v>
      </c>
      <c r="F17" s="116">
        <f t="shared" si="0"/>
        <v>2.1260901835741235E-3</v>
      </c>
      <c r="G17" s="117">
        <f t="shared" si="1"/>
        <v>1.4882631285018863E-3</v>
      </c>
      <c r="H17" s="119">
        <v>4</v>
      </c>
      <c r="I17" s="120">
        <v>0.875</v>
      </c>
      <c r="J17" s="115">
        <v>3</v>
      </c>
      <c r="K17" s="117">
        <v>0.26250000000000001</v>
      </c>
      <c r="L17" s="121">
        <v>4</v>
      </c>
      <c r="M17" s="196">
        <v>0.26398826312850188</v>
      </c>
      <c r="N17" s="4"/>
      <c r="O17" s="224">
        <v>1</v>
      </c>
      <c r="P17" s="230" t="s">
        <v>157</v>
      </c>
      <c r="Q17" s="226" t="s">
        <v>168</v>
      </c>
    </row>
    <row r="18" spans="2:17">
      <c r="B18" s="195">
        <v>11001</v>
      </c>
      <c r="C18" s="36" t="s">
        <v>169</v>
      </c>
      <c r="D18" s="118">
        <v>-0.11143373148365657</v>
      </c>
      <c r="E18" s="118">
        <v>-0.14192058244804581</v>
      </c>
      <c r="F18" s="118">
        <f t="shared" si="0"/>
        <v>-0.12362847186941225</v>
      </c>
      <c r="G18" s="117">
        <f t="shared" si="1"/>
        <v>-8.6539930308588572E-2</v>
      </c>
      <c r="H18" s="119">
        <v>2</v>
      </c>
      <c r="I18" s="120">
        <v>0.85365853658536595</v>
      </c>
      <c r="J18" s="115">
        <v>3</v>
      </c>
      <c r="K18" s="117">
        <v>0.25609756097560976</v>
      </c>
      <c r="L18" s="121">
        <v>2</v>
      </c>
      <c r="M18" s="196">
        <v>0.16955763066702118</v>
      </c>
      <c r="N18" s="4"/>
      <c r="O18" s="212">
        <v>2</v>
      </c>
      <c r="P18" s="127" t="s">
        <v>160</v>
      </c>
      <c r="Q18" s="208" t="s">
        <v>170</v>
      </c>
    </row>
    <row r="19" spans="2:17">
      <c r="B19" s="195">
        <v>13</v>
      </c>
      <c r="C19" s="36" t="s">
        <v>171</v>
      </c>
      <c r="D19" s="116">
        <v>-7.8281416816022617E-2</v>
      </c>
      <c r="E19" s="116">
        <v>-2.4201120632054353E-2</v>
      </c>
      <c r="F19" s="116">
        <f t="shared" si="0"/>
        <v>-5.664929834243531E-2</v>
      </c>
      <c r="G19" s="117">
        <f t="shared" si="1"/>
        <v>-3.9654508839704714E-2</v>
      </c>
      <c r="H19" s="119">
        <v>3</v>
      </c>
      <c r="I19" s="120">
        <v>0.5714285714285714</v>
      </c>
      <c r="J19" s="115">
        <v>1</v>
      </c>
      <c r="K19" s="117">
        <v>0.1714285714285714</v>
      </c>
      <c r="L19" s="121">
        <v>2</v>
      </c>
      <c r="M19" s="196">
        <v>0.1317740625888667</v>
      </c>
      <c r="N19" s="4"/>
      <c r="O19" s="212">
        <v>3</v>
      </c>
      <c r="P19" s="125" t="s">
        <v>162</v>
      </c>
      <c r="Q19" s="208" t="s">
        <v>172</v>
      </c>
    </row>
    <row r="20" spans="2:17" ht="15" thickBot="1">
      <c r="B20" s="195">
        <v>15</v>
      </c>
      <c r="C20" s="36" t="s">
        <v>173</v>
      </c>
      <c r="D20" s="118">
        <v>-0.11886638108997122</v>
      </c>
      <c r="E20" s="118">
        <v>-0.13446765948236505</v>
      </c>
      <c r="F20" s="118">
        <f t="shared" si="0"/>
        <v>-0.12510689244692874</v>
      </c>
      <c r="G20" s="117">
        <f t="shared" si="1"/>
        <v>-8.7574824712850108E-2</v>
      </c>
      <c r="H20" s="119">
        <v>2</v>
      </c>
      <c r="I20" s="120">
        <v>0.86226415094339637</v>
      </c>
      <c r="J20" s="115">
        <v>3</v>
      </c>
      <c r="K20" s="117">
        <v>0.25867924528301889</v>
      </c>
      <c r="L20" s="121">
        <v>3</v>
      </c>
      <c r="M20" s="196">
        <v>0.17110442057016878</v>
      </c>
      <c r="N20" s="4"/>
      <c r="O20" s="213">
        <v>4</v>
      </c>
      <c r="P20" s="214" t="s">
        <v>164</v>
      </c>
      <c r="Q20" s="211" t="s">
        <v>174</v>
      </c>
    </row>
    <row r="21" spans="2:17" ht="15" thickBot="1">
      <c r="B21" s="195">
        <v>68001</v>
      </c>
      <c r="C21" s="36" t="s">
        <v>42</v>
      </c>
      <c r="D21" s="116">
        <v>-8.4125050389954409E-2</v>
      </c>
      <c r="E21" s="116">
        <v>-8.1622070977311514E-2</v>
      </c>
      <c r="F21" s="116">
        <f t="shared" si="0"/>
        <v>-8.3123858624897254E-2</v>
      </c>
      <c r="G21" s="117">
        <f t="shared" si="1"/>
        <v>-5.8186701037428075E-2</v>
      </c>
      <c r="H21" s="119">
        <v>3</v>
      </c>
      <c r="I21" s="120">
        <v>0.92608695652173922</v>
      </c>
      <c r="J21" s="115">
        <v>4</v>
      </c>
      <c r="K21" s="117">
        <v>0.27782608695652178</v>
      </c>
      <c r="L21" s="121">
        <v>4</v>
      </c>
      <c r="M21" s="196">
        <v>0.21963938591909371</v>
      </c>
      <c r="N21" s="4"/>
      <c r="O21" s="126"/>
      <c r="P21" s="126"/>
      <c r="Q21" s="126"/>
    </row>
    <row r="22" spans="2:17" ht="15" thickBot="1">
      <c r="B22" s="195">
        <v>76109</v>
      </c>
      <c r="C22" s="36" t="s">
        <v>43</v>
      </c>
      <c r="D22" s="118">
        <v>-0.16243620201251083</v>
      </c>
      <c r="E22" s="118">
        <v>-0.16262795985982825</v>
      </c>
      <c r="F22" s="118">
        <f t="shared" si="0"/>
        <v>-0.16251290515143779</v>
      </c>
      <c r="G22" s="117">
        <f t="shared" si="1"/>
        <v>-0.11375903360600645</v>
      </c>
      <c r="H22" s="119">
        <v>1</v>
      </c>
      <c r="I22" s="120">
        <v>1</v>
      </c>
      <c r="J22" s="115">
        <v>4</v>
      </c>
      <c r="K22" s="117">
        <v>0.3</v>
      </c>
      <c r="L22" s="121">
        <v>3</v>
      </c>
      <c r="M22" s="196">
        <v>0.18624096639399354</v>
      </c>
      <c r="N22" s="4"/>
      <c r="O22" s="258" t="s">
        <v>148</v>
      </c>
      <c r="P22" s="259"/>
      <c r="Q22" s="260"/>
    </row>
    <row r="23" spans="2:17" ht="15" thickBot="1">
      <c r="B23" s="195">
        <v>76111</v>
      </c>
      <c r="C23" s="36" t="s">
        <v>68</v>
      </c>
      <c r="D23" s="116">
        <v>-0.16620063112777086</v>
      </c>
      <c r="E23" s="116">
        <v>-0.19579333948508093</v>
      </c>
      <c r="F23" s="116">
        <f t="shared" si="0"/>
        <v>-0.17803771447069489</v>
      </c>
      <c r="G23" s="117">
        <f t="shared" si="1"/>
        <v>-0.12462640012948641</v>
      </c>
      <c r="H23" s="119">
        <v>1</v>
      </c>
      <c r="I23" s="120">
        <v>0.33333333333333331</v>
      </c>
      <c r="J23" s="115">
        <v>1</v>
      </c>
      <c r="K23" s="117">
        <v>9.9999999999999992E-2</v>
      </c>
      <c r="L23" s="121">
        <v>1</v>
      </c>
      <c r="M23" s="196">
        <v>-2.4626400129486414E-2</v>
      </c>
      <c r="N23" s="4"/>
      <c r="O23" s="227" t="s">
        <v>22</v>
      </c>
      <c r="P23" s="228" t="s">
        <v>23</v>
      </c>
      <c r="Q23" s="229" t="s">
        <v>21</v>
      </c>
    </row>
    <row r="24" spans="2:17">
      <c r="B24" s="195">
        <v>17</v>
      </c>
      <c r="C24" s="36" t="s">
        <v>44</v>
      </c>
      <c r="D24" s="118">
        <v>-9.17593495667373E-2</v>
      </c>
      <c r="E24" s="118">
        <v>-0.13565632742708722</v>
      </c>
      <c r="F24" s="118">
        <f t="shared" si="0"/>
        <v>-0.10931814071087727</v>
      </c>
      <c r="G24" s="117">
        <f t="shared" si="1"/>
        <v>-7.6522698497614089E-2</v>
      </c>
      <c r="H24" s="119">
        <v>2</v>
      </c>
      <c r="I24" s="120">
        <v>0.77346938775510199</v>
      </c>
      <c r="J24" s="115">
        <v>2</v>
      </c>
      <c r="K24" s="117">
        <v>0.23204081632653059</v>
      </c>
      <c r="L24" s="121">
        <v>2</v>
      </c>
      <c r="M24" s="196">
        <v>0.1555181178289165</v>
      </c>
      <c r="N24" s="4"/>
      <c r="O24" s="224">
        <v>1</v>
      </c>
      <c r="P24" s="225" t="s">
        <v>157</v>
      </c>
      <c r="Q24" s="226" t="s">
        <v>175</v>
      </c>
    </row>
    <row r="25" spans="2:17">
      <c r="B25" s="195">
        <v>76001</v>
      </c>
      <c r="C25" s="36" t="s">
        <v>45</v>
      </c>
      <c r="D25" s="116">
        <v>-0.11818451766670365</v>
      </c>
      <c r="E25" s="116">
        <v>-0.12174802755127478</v>
      </c>
      <c r="F25" s="116">
        <f t="shared" si="0"/>
        <v>-0.11960992162053211</v>
      </c>
      <c r="G25" s="117">
        <f t="shared" si="1"/>
        <v>-8.3726945134372469E-2</v>
      </c>
      <c r="H25" s="119">
        <v>2</v>
      </c>
      <c r="I25" s="120">
        <v>0.85479452054794525</v>
      </c>
      <c r="J25" s="115">
        <v>3</v>
      </c>
      <c r="K25" s="117">
        <v>0.25643835616438354</v>
      </c>
      <c r="L25" s="121">
        <v>3</v>
      </c>
      <c r="M25" s="196">
        <v>0.17271141103001109</v>
      </c>
      <c r="N25" s="4"/>
      <c r="O25" s="212">
        <v>2</v>
      </c>
      <c r="P25" s="124" t="s">
        <v>160</v>
      </c>
      <c r="Q25" s="208" t="s">
        <v>176</v>
      </c>
    </row>
    <row r="26" spans="2:17">
      <c r="B26" s="195">
        <v>18</v>
      </c>
      <c r="C26" s="36" t="s">
        <v>177</v>
      </c>
      <c r="D26" s="118">
        <v>-0.14503996451107293</v>
      </c>
      <c r="E26" s="118">
        <v>-0.14523755868391908</v>
      </c>
      <c r="F26" s="118">
        <f t="shared" si="0"/>
        <v>-0.1451190021802114</v>
      </c>
      <c r="G26" s="117">
        <f t="shared" si="1"/>
        <v>-0.10158330152614797</v>
      </c>
      <c r="H26" s="119">
        <v>1</v>
      </c>
      <c r="I26" s="120">
        <v>0.75761589403973506</v>
      </c>
      <c r="J26" s="115">
        <v>2</v>
      </c>
      <c r="K26" s="117">
        <v>0.22728476821192051</v>
      </c>
      <c r="L26" s="121">
        <v>2</v>
      </c>
      <c r="M26" s="196">
        <v>0.12570146668577253</v>
      </c>
      <c r="N26" s="4"/>
      <c r="O26" s="212">
        <v>3</v>
      </c>
      <c r="P26" s="125" t="s">
        <v>162</v>
      </c>
      <c r="Q26" s="208" t="s">
        <v>178</v>
      </c>
    </row>
    <row r="27" spans="2:17" ht="15" thickBot="1">
      <c r="B27" s="195">
        <v>13001</v>
      </c>
      <c r="C27" s="36" t="s">
        <v>140</v>
      </c>
      <c r="D27" s="123">
        <v>-3.5516319263404997E-2</v>
      </c>
      <c r="E27" s="116">
        <v>-3.4793246555987034E-2</v>
      </c>
      <c r="F27" s="116">
        <f t="shared" si="0"/>
        <v>-3.5227090180437813E-2</v>
      </c>
      <c r="G27" s="117">
        <f t="shared" si="1"/>
        <v>-2.4658963126306468E-2</v>
      </c>
      <c r="H27" s="119">
        <v>4</v>
      </c>
      <c r="I27" s="120">
        <v>0.57391304347826089</v>
      </c>
      <c r="J27" s="115">
        <v>1</v>
      </c>
      <c r="K27" s="117">
        <v>0.17217391304347826</v>
      </c>
      <c r="L27" s="121">
        <v>2</v>
      </c>
      <c r="M27" s="196">
        <v>0.14751494991717179</v>
      </c>
      <c r="N27" s="4"/>
      <c r="O27" s="213">
        <v>4</v>
      </c>
      <c r="P27" s="210" t="s">
        <v>164</v>
      </c>
      <c r="Q27" s="211" t="s">
        <v>179</v>
      </c>
    </row>
    <row r="28" spans="2:17" ht="15" thickBot="1">
      <c r="B28" s="195">
        <v>76147</v>
      </c>
      <c r="C28" s="36" t="s">
        <v>48</v>
      </c>
      <c r="D28" s="118">
        <v>-0.15142398930838624</v>
      </c>
      <c r="E28" s="118">
        <v>-0.14037930808183161</v>
      </c>
      <c r="F28" s="118">
        <f t="shared" si="0"/>
        <v>-0.14700611681776438</v>
      </c>
      <c r="G28" s="117">
        <f t="shared" si="1"/>
        <v>-0.10290428177243506</v>
      </c>
      <c r="H28" s="119">
        <v>1</v>
      </c>
      <c r="I28" s="120">
        <v>0.91428571428571426</v>
      </c>
      <c r="J28" s="115">
        <v>4</v>
      </c>
      <c r="K28" s="117">
        <v>0.27428571428571424</v>
      </c>
      <c r="L28" s="121">
        <v>3</v>
      </c>
      <c r="M28" s="196">
        <v>0.1713814325132792</v>
      </c>
      <c r="N28" s="4"/>
      <c r="O28" s="126"/>
      <c r="P28" s="126"/>
      <c r="Q28" s="126"/>
    </row>
    <row r="29" spans="2:17" ht="15" thickBot="1">
      <c r="B29" s="195">
        <v>85</v>
      </c>
      <c r="C29" s="36" t="s">
        <v>49</v>
      </c>
      <c r="D29" s="116">
        <v>-6.0561531592556048E-2</v>
      </c>
      <c r="E29" s="116">
        <v>-4.4722960685099601E-2</v>
      </c>
      <c r="F29" s="116">
        <f t="shared" si="0"/>
        <v>-5.4226103229573469E-2</v>
      </c>
      <c r="G29" s="117">
        <f t="shared" si="1"/>
        <v>-3.7958272260701427E-2</v>
      </c>
      <c r="H29" s="119">
        <v>3</v>
      </c>
      <c r="I29" s="120">
        <v>0.74615384615384617</v>
      </c>
      <c r="J29" s="115">
        <v>2</v>
      </c>
      <c r="K29" s="117">
        <v>0.22384615384615383</v>
      </c>
      <c r="L29" s="121">
        <v>3</v>
      </c>
      <c r="M29" s="196">
        <v>0.18588788158545241</v>
      </c>
      <c r="N29" s="4"/>
      <c r="O29" s="258" t="s">
        <v>151</v>
      </c>
      <c r="P29" s="259"/>
      <c r="Q29" s="260"/>
    </row>
    <row r="30" spans="2:17" ht="15" thickBot="1">
      <c r="B30" s="195">
        <v>19</v>
      </c>
      <c r="C30" s="36" t="s">
        <v>50</v>
      </c>
      <c r="D30" s="118">
        <v>-0.13236883260073937</v>
      </c>
      <c r="E30" s="118">
        <v>-0.14802515224844337</v>
      </c>
      <c r="F30" s="118">
        <f t="shared" si="0"/>
        <v>-0.13863136045982097</v>
      </c>
      <c r="G30" s="117">
        <f t="shared" si="1"/>
        <v>-9.7041952321874667E-2</v>
      </c>
      <c r="H30" s="119">
        <v>2</v>
      </c>
      <c r="I30" s="120">
        <v>0.6</v>
      </c>
      <c r="J30" s="115">
        <v>1</v>
      </c>
      <c r="K30" s="117">
        <v>0.18</v>
      </c>
      <c r="L30" s="121">
        <v>1</v>
      </c>
      <c r="M30" s="196">
        <v>8.2958047678125327E-2</v>
      </c>
      <c r="N30" s="4"/>
      <c r="O30" s="227" t="s">
        <v>22</v>
      </c>
      <c r="P30" s="228" t="s">
        <v>23</v>
      </c>
      <c r="Q30" s="229" t="s">
        <v>21</v>
      </c>
    </row>
    <row r="31" spans="2:17">
      <c r="B31" s="195">
        <v>20</v>
      </c>
      <c r="C31" s="36" t="s">
        <v>51</v>
      </c>
      <c r="D31" s="123">
        <v>-3.7623838395512352E-2</v>
      </c>
      <c r="E31" s="116">
        <v>-1.8095918405837873E-2</v>
      </c>
      <c r="F31" s="116">
        <f t="shared" si="0"/>
        <v>-2.9812670399642562E-2</v>
      </c>
      <c r="G31" s="117">
        <f t="shared" si="1"/>
        <v>-2.0868869279749791E-2</v>
      </c>
      <c r="H31" s="119">
        <v>4</v>
      </c>
      <c r="I31" s="120">
        <v>0.71428571428571419</v>
      </c>
      <c r="J31" s="115">
        <v>2</v>
      </c>
      <c r="K31" s="117">
        <v>0.21428571428571425</v>
      </c>
      <c r="L31" s="121">
        <v>3</v>
      </c>
      <c r="M31" s="196">
        <v>0.19341684500596446</v>
      </c>
      <c r="N31" s="4"/>
      <c r="O31" s="224">
        <v>1</v>
      </c>
      <c r="P31" s="225" t="s">
        <v>157</v>
      </c>
      <c r="Q31" s="226" t="s">
        <v>180</v>
      </c>
    </row>
    <row r="32" spans="2:17">
      <c r="B32" s="195">
        <v>25175</v>
      </c>
      <c r="C32" s="36" t="s">
        <v>181</v>
      </c>
      <c r="D32" s="122">
        <v>9.0722896536152425E-2</v>
      </c>
      <c r="E32" s="118">
        <v>9.0358696212046508E-2</v>
      </c>
      <c r="F32" s="118">
        <f t="shared" si="0"/>
        <v>9.0577216406510064E-2</v>
      </c>
      <c r="G32" s="117">
        <f t="shared" si="1"/>
        <v>6.3404051484557036E-2</v>
      </c>
      <c r="H32" s="119">
        <v>4</v>
      </c>
      <c r="I32" s="120">
        <v>1</v>
      </c>
      <c r="J32" s="115">
        <v>4</v>
      </c>
      <c r="K32" s="117">
        <v>0.3</v>
      </c>
      <c r="L32" s="121">
        <v>4</v>
      </c>
      <c r="M32" s="196">
        <v>0.36340405148455701</v>
      </c>
      <c r="N32" s="4"/>
      <c r="O32" s="212">
        <v>2</v>
      </c>
      <c r="P32" s="124" t="s">
        <v>160</v>
      </c>
      <c r="Q32" s="208" t="s">
        <v>182</v>
      </c>
    </row>
    <row r="33" spans="2:17">
      <c r="B33" s="195">
        <v>27</v>
      </c>
      <c r="C33" s="36" t="s">
        <v>183</v>
      </c>
      <c r="D33" s="123">
        <v>-1.9614893045951647E-2</v>
      </c>
      <c r="E33" s="116">
        <v>5.3868499316881487E-2</v>
      </c>
      <c r="F33" s="116">
        <f t="shared" si="0"/>
        <v>9.7784638991816105E-3</v>
      </c>
      <c r="G33" s="117">
        <f t="shared" si="1"/>
        <v>6.8449247294271268E-3</v>
      </c>
      <c r="H33" s="119">
        <v>4</v>
      </c>
      <c r="I33" s="120">
        <v>1</v>
      </c>
      <c r="J33" s="115">
        <v>4</v>
      </c>
      <c r="K33" s="117">
        <v>0.3</v>
      </c>
      <c r="L33" s="121">
        <v>4</v>
      </c>
      <c r="M33" s="196">
        <v>0.30684492472942709</v>
      </c>
      <c r="N33" s="4"/>
      <c r="O33" s="212">
        <v>3</v>
      </c>
      <c r="P33" s="125" t="s">
        <v>162</v>
      </c>
      <c r="Q33" s="208" t="s">
        <v>184</v>
      </c>
    </row>
    <row r="34" spans="2:17" ht="15" thickBot="1">
      <c r="B34" s="195">
        <v>47189</v>
      </c>
      <c r="C34" s="36" t="s">
        <v>185</v>
      </c>
      <c r="D34" s="118">
        <v>-7.8690037326533249E-2</v>
      </c>
      <c r="E34" s="118">
        <v>-3.536475234292312E-2</v>
      </c>
      <c r="F34" s="118">
        <f t="shared" si="0"/>
        <v>-6.1359923333089199E-2</v>
      </c>
      <c r="G34" s="117">
        <f t="shared" si="1"/>
        <v>-4.295194633316244E-2</v>
      </c>
      <c r="H34" s="119">
        <v>3</v>
      </c>
      <c r="I34" s="120">
        <v>0.73684210526315774</v>
      </c>
      <c r="J34" s="115">
        <v>2</v>
      </c>
      <c r="K34" s="117">
        <v>0.22105263157894731</v>
      </c>
      <c r="L34" s="121">
        <v>3</v>
      </c>
      <c r="M34" s="196">
        <v>0.17810068524578487</v>
      </c>
      <c r="N34" s="4"/>
      <c r="O34" s="213">
        <v>4</v>
      </c>
      <c r="P34" s="210" t="s">
        <v>164</v>
      </c>
      <c r="Q34" s="211" t="s">
        <v>186</v>
      </c>
    </row>
    <row r="35" spans="2:17" ht="15" thickBot="1">
      <c r="B35" s="195">
        <v>23</v>
      </c>
      <c r="C35" s="36" t="s">
        <v>187</v>
      </c>
      <c r="D35" s="116">
        <v>-0.10580518049388674</v>
      </c>
      <c r="E35" s="116">
        <v>-8.8034404867266727E-2</v>
      </c>
      <c r="F35" s="116">
        <f t="shared" si="0"/>
        <v>-9.8696870243238727E-2</v>
      </c>
      <c r="G35" s="117">
        <f t="shared" si="1"/>
        <v>-6.9087809170267106E-2</v>
      </c>
      <c r="H35" s="119">
        <v>3</v>
      </c>
      <c r="I35" s="120">
        <v>0.85232558139534886</v>
      </c>
      <c r="J35" s="115">
        <v>3</v>
      </c>
      <c r="K35" s="117">
        <v>0.25569767441860464</v>
      </c>
      <c r="L35" s="121">
        <v>3</v>
      </c>
      <c r="M35" s="196">
        <v>0.18660986524833753</v>
      </c>
      <c r="N35" s="4"/>
      <c r="O35" s="126"/>
      <c r="P35" s="126"/>
      <c r="Q35" s="126"/>
    </row>
    <row r="36" spans="2:17" ht="15" thickBot="1">
      <c r="B36" s="195">
        <v>54001</v>
      </c>
      <c r="C36" s="36" t="s">
        <v>188</v>
      </c>
      <c r="D36" s="118">
        <v>-0.10512958862690043</v>
      </c>
      <c r="E36" s="118">
        <v>-0.24327387231764674</v>
      </c>
      <c r="F36" s="118">
        <f t="shared" si="0"/>
        <v>-0.16038730210319896</v>
      </c>
      <c r="G36" s="117">
        <f t="shared" si="1"/>
        <v>-0.11227111147223927</v>
      </c>
      <c r="H36" s="119">
        <v>1</v>
      </c>
      <c r="I36" s="120">
        <v>0.98412698412698418</v>
      </c>
      <c r="J36" s="115">
        <v>4</v>
      </c>
      <c r="K36" s="117">
        <v>0.29523809523809524</v>
      </c>
      <c r="L36" s="121">
        <v>3</v>
      </c>
      <c r="M36" s="196">
        <v>0.18296698376585596</v>
      </c>
      <c r="N36" s="4"/>
      <c r="O36" s="261" t="s">
        <v>154</v>
      </c>
      <c r="P36" s="262"/>
      <c r="Q36" s="263"/>
    </row>
    <row r="37" spans="2:17" ht="15" thickBot="1">
      <c r="B37" s="195">
        <v>25</v>
      </c>
      <c r="C37" s="36" t="s">
        <v>57</v>
      </c>
      <c r="D37" s="116">
        <v>-8.6113462104968522E-2</v>
      </c>
      <c r="E37" s="116">
        <v>-9.3880108703396276E-2</v>
      </c>
      <c r="F37" s="116">
        <f t="shared" si="0"/>
        <v>-8.9220120744339632E-2</v>
      </c>
      <c r="G37" s="117">
        <f t="shared" si="1"/>
        <v>-6.2454084521037741E-2</v>
      </c>
      <c r="H37" s="119">
        <v>3</v>
      </c>
      <c r="I37" s="120">
        <v>0.92409638554216866</v>
      </c>
      <c r="J37" s="115">
        <v>4</v>
      </c>
      <c r="K37" s="117">
        <v>0.27722891566265057</v>
      </c>
      <c r="L37" s="121">
        <v>4</v>
      </c>
      <c r="M37" s="196">
        <v>0.21477483114161283</v>
      </c>
      <c r="N37" s="4"/>
      <c r="O37" s="221" t="s">
        <v>22</v>
      </c>
      <c r="P37" s="222" t="s">
        <v>23</v>
      </c>
      <c r="Q37" s="223" t="s">
        <v>21</v>
      </c>
    </row>
    <row r="38" spans="2:17">
      <c r="B38" s="195">
        <v>66170</v>
      </c>
      <c r="C38" s="36" t="s">
        <v>58</v>
      </c>
      <c r="D38" s="118">
        <v>-0.10474072446673342</v>
      </c>
      <c r="E38" s="118">
        <v>-9.0575952109695296E-2</v>
      </c>
      <c r="F38" s="118">
        <f t="shared" si="0"/>
        <v>-9.9074815523918169E-2</v>
      </c>
      <c r="G38" s="117">
        <f t="shared" si="1"/>
        <v>-6.9352370866742716E-2</v>
      </c>
      <c r="H38" s="119">
        <v>3</v>
      </c>
      <c r="I38" s="120">
        <v>0.83333333333333337</v>
      </c>
      <c r="J38" s="115">
        <v>3</v>
      </c>
      <c r="K38" s="117">
        <v>0.25</v>
      </c>
      <c r="L38" s="121">
        <v>3</v>
      </c>
      <c r="M38" s="196">
        <v>0.18064762913325727</v>
      </c>
      <c r="N38" s="4"/>
      <c r="O38" s="219">
        <v>1</v>
      </c>
      <c r="P38" s="225" t="s">
        <v>157</v>
      </c>
      <c r="Q38" s="220" t="s">
        <v>189</v>
      </c>
    </row>
    <row r="39" spans="2:17">
      <c r="B39" s="195">
        <v>15238</v>
      </c>
      <c r="C39" s="36" t="s">
        <v>59</v>
      </c>
      <c r="D39" s="116">
        <v>-0.21880422595014931</v>
      </c>
      <c r="E39" s="116">
        <v>-0.12556423956653651</v>
      </c>
      <c r="F39" s="116">
        <f t="shared" si="0"/>
        <v>-0.18150823139670419</v>
      </c>
      <c r="G39" s="117">
        <f t="shared" si="1"/>
        <v>-0.12705576197769292</v>
      </c>
      <c r="H39" s="119">
        <v>1</v>
      </c>
      <c r="I39" s="120">
        <v>0.96551724137931028</v>
      </c>
      <c r="J39" s="115">
        <v>4</v>
      </c>
      <c r="K39" s="117">
        <v>0.28965517241379307</v>
      </c>
      <c r="L39" s="121">
        <v>2</v>
      </c>
      <c r="M39" s="196">
        <v>0.16259941043610016</v>
      </c>
      <c r="N39" s="4"/>
      <c r="O39" s="215">
        <v>2</v>
      </c>
      <c r="P39" s="124" t="s">
        <v>160</v>
      </c>
      <c r="Q39" s="216" t="s">
        <v>190</v>
      </c>
    </row>
    <row r="40" spans="2:17">
      <c r="B40" s="195">
        <v>5266</v>
      </c>
      <c r="C40" s="36" t="s">
        <v>60</v>
      </c>
      <c r="D40" s="118">
        <v>-0.10960378495763617</v>
      </c>
      <c r="E40" s="118">
        <v>-0.20671953586723701</v>
      </c>
      <c r="F40" s="118">
        <f t="shared" si="0"/>
        <v>-0.14845008532147652</v>
      </c>
      <c r="G40" s="117">
        <f t="shared" si="1"/>
        <v>-0.10391505972503357</v>
      </c>
      <c r="H40" s="119">
        <v>1</v>
      </c>
      <c r="I40" s="120">
        <v>0.98399999999999999</v>
      </c>
      <c r="J40" s="115">
        <v>4</v>
      </c>
      <c r="K40" s="117">
        <v>0.29519999999999996</v>
      </c>
      <c r="L40" s="121">
        <v>3</v>
      </c>
      <c r="M40" s="196">
        <v>0.1912849402749664</v>
      </c>
      <c r="N40" s="4"/>
      <c r="O40" s="215">
        <v>3</v>
      </c>
      <c r="P40" s="125" t="s">
        <v>162</v>
      </c>
      <c r="Q40" s="216" t="s">
        <v>191</v>
      </c>
    </row>
    <row r="41" spans="2:17" ht="15" thickBot="1">
      <c r="B41" s="195">
        <v>25269</v>
      </c>
      <c r="C41" s="36" t="s">
        <v>192</v>
      </c>
      <c r="D41" s="116">
        <v>-7.297789856514085E-2</v>
      </c>
      <c r="E41" s="116">
        <v>-8.1104118351237833E-2</v>
      </c>
      <c r="F41" s="116">
        <f t="shared" si="0"/>
        <v>-7.6228386479579635E-2</v>
      </c>
      <c r="G41" s="117">
        <f t="shared" si="1"/>
        <v>-5.335987053570574E-2</v>
      </c>
      <c r="H41" s="119">
        <v>3</v>
      </c>
      <c r="I41" s="120">
        <v>0.76666666666666672</v>
      </c>
      <c r="J41" s="115">
        <v>2</v>
      </c>
      <c r="K41" s="117">
        <v>0.23</v>
      </c>
      <c r="L41" s="121">
        <v>3</v>
      </c>
      <c r="M41" s="196">
        <v>0.17664012946429428</v>
      </c>
      <c r="N41" s="4"/>
      <c r="O41" s="217">
        <v>4</v>
      </c>
      <c r="P41" s="210" t="s">
        <v>164</v>
      </c>
      <c r="Q41" s="218" t="s">
        <v>193</v>
      </c>
    </row>
    <row r="42" spans="2:17">
      <c r="B42" s="195">
        <v>18001</v>
      </c>
      <c r="C42" s="36" t="s">
        <v>62</v>
      </c>
      <c r="D42" s="118">
        <v>-0.16948140427684466</v>
      </c>
      <c r="E42" s="118">
        <v>-0.18787811803837332</v>
      </c>
      <c r="F42" s="118">
        <f t="shared" si="0"/>
        <v>-0.1768400897814561</v>
      </c>
      <c r="G42" s="117">
        <f t="shared" si="1"/>
        <v>-0.12378806284701926</v>
      </c>
      <c r="H42" s="119">
        <v>1</v>
      </c>
      <c r="I42" s="120">
        <v>0.8</v>
      </c>
      <c r="J42" s="115">
        <v>3</v>
      </c>
      <c r="K42" s="117">
        <v>0.24</v>
      </c>
      <c r="L42" s="121">
        <v>2</v>
      </c>
      <c r="M42" s="196">
        <v>0.11621193715298073</v>
      </c>
      <c r="N42" s="4"/>
      <c r="O42"/>
    </row>
    <row r="43" spans="2:17">
      <c r="B43" s="195">
        <v>68276</v>
      </c>
      <c r="C43" s="36" t="s">
        <v>63</v>
      </c>
      <c r="D43" s="123">
        <v>-2.5766432934032014E-2</v>
      </c>
      <c r="E43" s="116">
        <v>-2.6099836075974318E-2</v>
      </c>
      <c r="F43" s="116">
        <f t="shared" si="0"/>
        <v>-2.5899794190808935E-2</v>
      </c>
      <c r="G43" s="117">
        <f t="shared" si="1"/>
        <v>-1.8129855933566252E-2</v>
      </c>
      <c r="H43" s="119">
        <v>4</v>
      </c>
      <c r="I43" s="120">
        <v>0.8</v>
      </c>
      <c r="J43" s="115">
        <v>3</v>
      </c>
      <c r="K43" s="117">
        <v>0.24</v>
      </c>
      <c r="L43" s="121">
        <v>4</v>
      </c>
      <c r="M43" s="196">
        <v>0.22187014406643374</v>
      </c>
      <c r="N43" s="4"/>
      <c r="O43"/>
    </row>
    <row r="44" spans="2:17">
      <c r="B44" s="195">
        <v>25286</v>
      </c>
      <c r="C44" s="36" t="s">
        <v>64</v>
      </c>
      <c r="D44" s="122">
        <v>1.9912532826814745E-2</v>
      </c>
      <c r="E44" s="118">
        <v>3.8569006790961695E-2</v>
      </c>
      <c r="F44" s="118">
        <f t="shared" si="0"/>
        <v>2.7375122412473526E-2</v>
      </c>
      <c r="G44" s="117">
        <f t="shared" si="1"/>
        <v>1.9162585688731467E-2</v>
      </c>
      <c r="H44" s="119">
        <v>4</v>
      </c>
      <c r="I44" s="120">
        <v>1</v>
      </c>
      <c r="J44" s="115">
        <v>4</v>
      </c>
      <c r="K44" s="117">
        <v>0.3</v>
      </c>
      <c r="L44" s="121">
        <v>4</v>
      </c>
      <c r="M44" s="196">
        <v>0.31916258568873146</v>
      </c>
      <c r="N44" s="4"/>
      <c r="O44"/>
    </row>
    <row r="45" spans="2:17">
      <c r="B45" s="195">
        <v>25290</v>
      </c>
      <c r="C45" s="36" t="s">
        <v>194</v>
      </c>
      <c r="D45" s="116">
        <v>-0.11553456612582196</v>
      </c>
      <c r="E45" s="116">
        <v>-0.1337790747621824</v>
      </c>
      <c r="F45" s="116">
        <f t="shared" si="0"/>
        <v>-0.12283236958036613</v>
      </c>
      <c r="G45" s="117">
        <f t="shared" si="1"/>
        <v>-8.5982658706256279E-2</v>
      </c>
      <c r="H45" s="119">
        <v>2</v>
      </c>
      <c r="I45" s="120">
        <v>0.84444444444444444</v>
      </c>
      <c r="J45" s="115">
        <v>3</v>
      </c>
      <c r="K45" s="117">
        <v>0.2533333333333333</v>
      </c>
      <c r="L45" s="121">
        <v>2</v>
      </c>
      <c r="M45" s="196">
        <v>0.16735067462707703</v>
      </c>
      <c r="N45" s="4"/>
      <c r="O45"/>
    </row>
    <row r="46" spans="2:17">
      <c r="B46" s="195">
        <v>25307</v>
      </c>
      <c r="C46" s="36" t="s">
        <v>66</v>
      </c>
      <c r="D46" s="118">
        <v>-0.14036950286676012</v>
      </c>
      <c r="E46" s="118">
        <v>-0.2012615345345305</v>
      </c>
      <c r="F46" s="118">
        <f t="shared" si="0"/>
        <v>-0.16472631553386827</v>
      </c>
      <c r="G46" s="117">
        <f t="shared" si="1"/>
        <v>-0.11530842087370778</v>
      </c>
      <c r="H46" s="119">
        <v>1</v>
      </c>
      <c r="I46" s="120">
        <v>0.98571428571428554</v>
      </c>
      <c r="J46" s="115">
        <v>4</v>
      </c>
      <c r="K46" s="117">
        <v>0.29571428571428565</v>
      </c>
      <c r="L46" s="121">
        <v>3</v>
      </c>
      <c r="M46" s="196">
        <v>0.18040586484057786</v>
      </c>
      <c r="N46" s="4"/>
      <c r="O46"/>
    </row>
    <row r="47" spans="2:17">
      <c r="B47" s="195">
        <v>68307</v>
      </c>
      <c r="C47" s="36" t="s">
        <v>195</v>
      </c>
      <c r="D47" s="116">
        <v>-5.4069238742714382E-2</v>
      </c>
      <c r="E47" s="116">
        <v>-7.1498768339298663E-2</v>
      </c>
      <c r="F47" s="116">
        <f t="shared" si="0"/>
        <v>-6.1041050581348094E-2</v>
      </c>
      <c r="G47" s="117">
        <f t="shared" si="1"/>
        <v>-4.2728735406943663E-2</v>
      </c>
      <c r="H47" s="119">
        <v>3</v>
      </c>
      <c r="I47" s="120">
        <v>0.97435897435897423</v>
      </c>
      <c r="J47" s="115">
        <v>4</v>
      </c>
      <c r="K47" s="117">
        <v>0.29230769230769227</v>
      </c>
      <c r="L47" s="121">
        <v>4</v>
      </c>
      <c r="M47" s="196">
        <v>0.24957895690074861</v>
      </c>
      <c r="N47" s="4"/>
      <c r="O47"/>
    </row>
    <row r="48" spans="2:17">
      <c r="B48" s="195">
        <v>94</v>
      </c>
      <c r="C48" s="36" t="s">
        <v>196</v>
      </c>
      <c r="D48" s="122">
        <v>7.7848793745230266E-2</v>
      </c>
      <c r="E48" s="118">
        <v>4.0394323524800012E-2</v>
      </c>
      <c r="F48" s="118">
        <f t="shared" si="0"/>
        <v>6.2867005657058161E-2</v>
      </c>
      <c r="G48" s="117">
        <f t="shared" si="1"/>
        <v>4.400690395994071E-2</v>
      </c>
      <c r="H48" s="119">
        <v>4</v>
      </c>
      <c r="I48" s="120">
        <v>1</v>
      </c>
      <c r="J48" s="115">
        <v>4</v>
      </c>
      <c r="K48" s="117">
        <v>0.3</v>
      </c>
      <c r="L48" s="121">
        <v>4</v>
      </c>
      <c r="M48" s="196">
        <v>0.34400690395994071</v>
      </c>
      <c r="N48" s="4"/>
      <c r="O48"/>
    </row>
    <row r="49" spans="2:15">
      <c r="B49" s="195">
        <v>44</v>
      </c>
      <c r="C49" s="36" t="s">
        <v>197</v>
      </c>
      <c r="D49" s="122">
        <v>-2.597417724390004E-2</v>
      </c>
      <c r="E49" s="118">
        <v>-1.8065069503321811E-2</v>
      </c>
      <c r="F49" s="118">
        <f t="shared" si="0"/>
        <v>-2.2810534147668749E-2</v>
      </c>
      <c r="G49" s="117">
        <f t="shared" si="1"/>
        <v>-1.5967373903368123E-2</v>
      </c>
      <c r="H49" s="119">
        <v>4</v>
      </c>
      <c r="I49" s="120">
        <v>0.53333333333333344</v>
      </c>
      <c r="J49" s="115">
        <v>1</v>
      </c>
      <c r="K49" s="117">
        <v>0.16000000000000003</v>
      </c>
      <c r="L49" s="121">
        <v>2</v>
      </c>
      <c r="M49" s="196">
        <v>0.14403262609663192</v>
      </c>
      <c r="N49" s="4"/>
      <c r="O49"/>
    </row>
    <row r="50" spans="2:15">
      <c r="B50" s="195">
        <v>95</v>
      </c>
      <c r="C50" s="36" t="s">
        <v>70</v>
      </c>
      <c r="D50" s="123">
        <v>-3.3781147174499142E-2</v>
      </c>
      <c r="E50" s="116">
        <v>1.9615469765263752E-2</v>
      </c>
      <c r="F50" s="116">
        <f t="shared" si="0"/>
        <v>-1.2422500398593984E-2</v>
      </c>
      <c r="G50" s="117">
        <f t="shared" si="1"/>
        <v>-8.6957502790157883E-3</v>
      </c>
      <c r="H50" s="119">
        <v>4</v>
      </c>
      <c r="I50" s="120">
        <v>0.49375000000000002</v>
      </c>
      <c r="J50" s="115">
        <v>1</v>
      </c>
      <c r="K50" s="117">
        <v>0.14812500000000001</v>
      </c>
      <c r="L50" s="121">
        <v>2</v>
      </c>
      <c r="M50" s="196">
        <v>0.13942924972098422</v>
      </c>
      <c r="N50" s="4"/>
      <c r="O50"/>
    </row>
    <row r="51" spans="2:15">
      <c r="B51" s="195">
        <v>41</v>
      </c>
      <c r="C51" s="36" t="s">
        <v>71</v>
      </c>
      <c r="D51" s="118">
        <v>-9.8452548627616404E-2</v>
      </c>
      <c r="E51" s="118">
        <v>-9.0449172358541399E-2</v>
      </c>
      <c r="F51" s="118">
        <f t="shared" si="0"/>
        <v>-9.5251198119986391E-2</v>
      </c>
      <c r="G51" s="117">
        <f t="shared" si="1"/>
        <v>-6.6675838683990463E-2</v>
      </c>
      <c r="H51" s="119">
        <v>3</v>
      </c>
      <c r="I51" s="120">
        <v>0.86666666666666681</v>
      </c>
      <c r="J51" s="115">
        <v>3</v>
      </c>
      <c r="K51" s="117">
        <v>0.26</v>
      </c>
      <c r="L51" s="121">
        <v>3</v>
      </c>
      <c r="M51" s="196">
        <v>0.19332416131600955</v>
      </c>
      <c r="N51" s="4"/>
      <c r="O51"/>
    </row>
    <row r="52" spans="2:15">
      <c r="B52" s="195">
        <v>73001</v>
      </c>
      <c r="C52" s="36" t="s">
        <v>198</v>
      </c>
      <c r="D52" s="116">
        <v>-0.10512945577369476</v>
      </c>
      <c r="E52" s="116">
        <v>-0.11711477597784459</v>
      </c>
      <c r="F52" s="116">
        <f t="shared" si="0"/>
        <v>-0.10992358385535468</v>
      </c>
      <c r="G52" s="117">
        <f t="shared" si="1"/>
        <v>-7.6946508698748278E-2</v>
      </c>
      <c r="H52" s="119">
        <v>2</v>
      </c>
      <c r="I52" s="120">
        <v>0.96428571428571419</v>
      </c>
      <c r="J52" s="115">
        <v>4</v>
      </c>
      <c r="K52" s="117">
        <v>0.28928571428571426</v>
      </c>
      <c r="L52" s="121">
        <v>4</v>
      </c>
      <c r="M52" s="196">
        <v>0.21233920558696598</v>
      </c>
      <c r="N52" s="4"/>
      <c r="O52"/>
    </row>
    <row r="53" spans="2:15">
      <c r="B53" s="195">
        <v>52356</v>
      </c>
      <c r="C53" s="36" t="s">
        <v>73</v>
      </c>
      <c r="D53" s="118">
        <v>-0.10694753802483445</v>
      </c>
      <c r="E53" s="118">
        <v>-0.13640758182150164</v>
      </c>
      <c r="F53" s="118">
        <f t="shared" si="0"/>
        <v>-0.11873155554350133</v>
      </c>
      <c r="G53" s="117">
        <f t="shared" si="1"/>
        <v>-8.3112088880450921E-2</v>
      </c>
      <c r="H53" s="119">
        <v>2</v>
      </c>
      <c r="I53" s="120">
        <v>0.67804878048780493</v>
      </c>
      <c r="J53" s="115">
        <v>1</v>
      </c>
      <c r="K53" s="117">
        <v>0.20341463414634148</v>
      </c>
      <c r="L53" s="121">
        <v>2</v>
      </c>
      <c r="M53" s="196">
        <v>0.12030254526589056</v>
      </c>
      <c r="N53" s="4"/>
      <c r="O53"/>
    </row>
    <row r="54" spans="2:15">
      <c r="B54" s="195">
        <v>5360</v>
      </c>
      <c r="C54" s="36" t="s">
        <v>199</v>
      </c>
      <c r="D54" s="116">
        <v>-8.777495949591213E-2</v>
      </c>
      <c r="E54" s="116">
        <v>-0.10297237652486881</v>
      </c>
      <c r="F54" s="116">
        <f t="shared" si="0"/>
        <v>-9.3853926307494812E-2</v>
      </c>
      <c r="G54" s="117">
        <f t="shared" si="1"/>
        <v>-6.5697748415246365E-2</v>
      </c>
      <c r="H54" s="119">
        <v>3</v>
      </c>
      <c r="I54" s="120">
        <v>0.91304347826086951</v>
      </c>
      <c r="J54" s="115">
        <v>4</v>
      </c>
      <c r="K54" s="117">
        <v>0.27391304347826084</v>
      </c>
      <c r="L54" s="121">
        <v>4</v>
      </c>
      <c r="M54" s="196">
        <v>0.20821529506301448</v>
      </c>
      <c r="N54" s="4"/>
      <c r="O54"/>
    </row>
    <row r="55" spans="2:15">
      <c r="B55" s="195">
        <v>76364</v>
      </c>
      <c r="C55" s="36" t="s">
        <v>200</v>
      </c>
      <c r="D55" s="122">
        <v>1.239352535983919E-2</v>
      </c>
      <c r="E55" s="118">
        <v>-1.1489825213738017E-2</v>
      </c>
      <c r="F55" s="118">
        <f t="shared" si="0"/>
        <v>2.8401851304083068E-3</v>
      </c>
      <c r="G55" s="117">
        <f t="shared" si="1"/>
        <v>1.9881295912858145E-3</v>
      </c>
      <c r="H55" s="119">
        <v>4</v>
      </c>
      <c r="I55" s="120">
        <v>0.7</v>
      </c>
      <c r="J55" s="115">
        <v>4</v>
      </c>
      <c r="K55" s="117">
        <v>0.21</v>
      </c>
      <c r="L55" s="121">
        <v>4</v>
      </c>
      <c r="M55" s="196">
        <v>0.2119881295912858</v>
      </c>
      <c r="N55" s="4"/>
      <c r="O55"/>
    </row>
    <row r="56" spans="2:15">
      <c r="B56" s="195">
        <v>5380</v>
      </c>
      <c r="C56" s="36" t="s">
        <v>76</v>
      </c>
      <c r="D56" s="116">
        <v>-6.0205837054470759E-2</v>
      </c>
      <c r="E56" s="116">
        <v>0</v>
      </c>
      <c r="F56" s="116">
        <f t="shared" si="0"/>
        <v>-3.6123502232682451E-2</v>
      </c>
      <c r="G56" s="117">
        <f t="shared" si="1"/>
        <v>-2.5286451562877715E-2</v>
      </c>
      <c r="H56" s="119">
        <v>4</v>
      </c>
      <c r="I56" s="120">
        <v>0.75</v>
      </c>
      <c r="J56" s="115">
        <v>2</v>
      </c>
      <c r="K56" s="117">
        <v>0.22499999999999998</v>
      </c>
      <c r="L56" s="121">
        <v>3</v>
      </c>
      <c r="M56" s="196">
        <v>0.19971354843712227</v>
      </c>
      <c r="N56" s="4"/>
      <c r="O56"/>
    </row>
    <row r="57" spans="2:15">
      <c r="B57" s="195">
        <v>23417</v>
      </c>
      <c r="C57" s="36" t="s">
        <v>78</v>
      </c>
      <c r="D57" s="116">
        <v>-0.11325901256867614</v>
      </c>
      <c r="E57" s="116">
        <v>-0.1863334265030871</v>
      </c>
      <c r="F57" s="116">
        <f t="shared" si="0"/>
        <v>-0.14248877814244054</v>
      </c>
      <c r="G57" s="117">
        <f t="shared" si="1"/>
        <v>-9.9742144699708379E-2</v>
      </c>
      <c r="H57" s="119">
        <v>1</v>
      </c>
      <c r="I57" s="120">
        <v>0.83333333333333326</v>
      </c>
      <c r="J57" s="115">
        <v>3</v>
      </c>
      <c r="K57" s="117">
        <v>0.24999999999999997</v>
      </c>
      <c r="L57" s="121">
        <v>2</v>
      </c>
      <c r="M57" s="196">
        <v>0.15025785530029159</v>
      </c>
      <c r="N57" s="4"/>
      <c r="O57"/>
    </row>
    <row r="58" spans="2:15">
      <c r="B58" s="195">
        <v>13430</v>
      </c>
      <c r="C58" s="36" t="s">
        <v>201</v>
      </c>
      <c r="D58" s="118">
        <v>-7.4791257530146746E-2</v>
      </c>
      <c r="E58" s="118">
        <v>-8.1804733646220595E-2</v>
      </c>
      <c r="F58" s="118">
        <f t="shared" si="0"/>
        <v>-7.7596647976576283E-2</v>
      </c>
      <c r="G58" s="117">
        <f t="shared" si="1"/>
        <v>-5.4317653583603395E-2</v>
      </c>
      <c r="H58" s="119">
        <v>3</v>
      </c>
      <c r="I58" s="120">
        <v>0.46666666666666667</v>
      </c>
      <c r="J58" s="115">
        <v>1</v>
      </c>
      <c r="K58" s="117">
        <v>0.13999999999999999</v>
      </c>
      <c r="L58" s="121">
        <v>1</v>
      </c>
      <c r="M58" s="196">
        <v>8.568234641639659E-2</v>
      </c>
      <c r="N58" s="4"/>
      <c r="O58"/>
    </row>
    <row r="59" spans="2:15">
      <c r="B59" s="195">
        <v>47</v>
      </c>
      <c r="C59" s="36" t="s">
        <v>80</v>
      </c>
      <c r="D59" s="116">
        <v>-4.8628123211722427E-2</v>
      </c>
      <c r="E59" s="116">
        <v>-2.6717039748532231E-2</v>
      </c>
      <c r="F59" s="116">
        <f t="shared" si="0"/>
        <v>-3.986368982644635E-2</v>
      </c>
      <c r="G59" s="117">
        <f t="shared" si="1"/>
        <v>-2.7904582878512444E-2</v>
      </c>
      <c r="H59" s="119">
        <v>4</v>
      </c>
      <c r="I59" s="120">
        <v>0.81406250000000002</v>
      </c>
      <c r="J59" s="115">
        <v>3</v>
      </c>
      <c r="K59" s="117">
        <v>0.24421874999999998</v>
      </c>
      <c r="L59" s="121">
        <v>4</v>
      </c>
      <c r="M59" s="196">
        <v>0.21631416712148754</v>
      </c>
      <c r="N59" s="4"/>
      <c r="O59"/>
    </row>
    <row r="60" spans="2:15">
      <c r="B60" s="195">
        <v>44430</v>
      </c>
      <c r="C60" s="36" t="s">
        <v>81</v>
      </c>
      <c r="D60" s="122">
        <v>5.1637128028718428E-2</v>
      </c>
      <c r="E60" s="118">
        <v>0.10202870411845448</v>
      </c>
      <c r="F60" s="118">
        <f t="shared" si="0"/>
        <v>7.1793758464612861E-2</v>
      </c>
      <c r="G60" s="117">
        <f t="shared" si="1"/>
        <v>5.0255630925229E-2</v>
      </c>
      <c r="H60" s="119">
        <v>4</v>
      </c>
      <c r="I60" s="120">
        <v>0.7</v>
      </c>
      <c r="J60" s="115">
        <v>4</v>
      </c>
      <c r="K60" s="117">
        <v>0.21</v>
      </c>
      <c r="L60" s="121">
        <v>4</v>
      </c>
      <c r="M60" s="196">
        <v>0.26025563092522896</v>
      </c>
      <c r="N60" s="4"/>
      <c r="O60"/>
    </row>
    <row r="61" spans="2:15">
      <c r="B61" s="195">
        <v>8433</v>
      </c>
      <c r="C61" s="36" t="s">
        <v>82</v>
      </c>
      <c r="D61" s="116">
        <v>-0.12002584147463724</v>
      </c>
      <c r="E61" s="116">
        <v>-5.177548415057992E-2</v>
      </c>
      <c r="F61" s="116">
        <f t="shared" si="0"/>
        <v>-9.2725698545014307E-2</v>
      </c>
      <c r="G61" s="117">
        <f t="shared" si="1"/>
        <v>-6.4907988981510012E-2</v>
      </c>
      <c r="H61" s="119">
        <v>3</v>
      </c>
      <c r="I61" s="120">
        <v>0.86363636363636365</v>
      </c>
      <c r="J61" s="115">
        <v>3</v>
      </c>
      <c r="K61" s="117">
        <v>0.25909090909090909</v>
      </c>
      <c r="L61" s="121">
        <v>3</v>
      </c>
      <c r="M61" s="196">
        <v>0.19418292010939908</v>
      </c>
      <c r="N61" s="4"/>
      <c r="O61"/>
    </row>
    <row r="62" spans="2:15">
      <c r="B62" s="195">
        <v>17001</v>
      </c>
      <c r="C62" s="36" t="s">
        <v>83</v>
      </c>
      <c r="D62" s="118">
        <v>-0.16126850480900459</v>
      </c>
      <c r="E62" s="118">
        <v>-0.21078423156143242</v>
      </c>
      <c r="F62" s="118">
        <f t="shared" si="0"/>
        <v>-0.18107479550997574</v>
      </c>
      <c r="G62" s="117">
        <f t="shared" si="1"/>
        <v>-0.12675235685698302</v>
      </c>
      <c r="H62" s="119">
        <v>1</v>
      </c>
      <c r="I62" s="120">
        <v>0.52</v>
      </c>
      <c r="J62" s="115">
        <v>1</v>
      </c>
      <c r="K62" s="117">
        <v>0.156</v>
      </c>
      <c r="L62" s="121">
        <v>1</v>
      </c>
      <c r="M62" s="196">
        <v>2.9247643143016977E-2</v>
      </c>
      <c r="N62" s="4"/>
      <c r="O62"/>
    </row>
    <row r="63" spans="2:15">
      <c r="B63" s="195">
        <v>5001</v>
      </c>
      <c r="C63" s="36" t="s">
        <v>202</v>
      </c>
      <c r="D63" s="116">
        <v>-4.1679705720961191E-2</v>
      </c>
      <c r="E63" s="116">
        <v>-3.0904085019104969E-2</v>
      </c>
      <c r="F63" s="116">
        <f t="shared" si="0"/>
        <v>-3.7369457440218704E-2</v>
      </c>
      <c r="G63" s="117">
        <f t="shared" si="1"/>
        <v>-2.6158620208153092E-2</v>
      </c>
      <c r="H63" s="119">
        <v>4</v>
      </c>
      <c r="I63" s="120">
        <v>0.96666666666666679</v>
      </c>
      <c r="J63" s="115">
        <v>4</v>
      </c>
      <c r="K63" s="117">
        <v>0.29000000000000004</v>
      </c>
      <c r="L63" s="121">
        <v>4</v>
      </c>
      <c r="M63" s="196">
        <v>0.26384137979184696</v>
      </c>
      <c r="N63" s="4"/>
      <c r="O63"/>
    </row>
    <row r="64" spans="2:15">
      <c r="B64" s="195">
        <v>50</v>
      </c>
      <c r="C64" s="36" t="s">
        <v>85</v>
      </c>
      <c r="D64" s="122">
        <v>1.5060983570174352E-2</v>
      </c>
      <c r="E64" s="118">
        <v>3.9554700643396057E-2</v>
      </c>
      <c r="F64" s="118">
        <f t="shared" si="0"/>
        <v>2.4858470399463033E-2</v>
      </c>
      <c r="G64" s="117">
        <f t="shared" si="1"/>
        <v>1.7400929279624121E-2</v>
      </c>
      <c r="H64" s="119">
        <v>4</v>
      </c>
      <c r="I64" s="120">
        <v>0.8121739130434783</v>
      </c>
      <c r="J64" s="115">
        <v>3</v>
      </c>
      <c r="K64" s="117">
        <v>0.24365217391304347</v>
      </c>
      <c r="L64" s="121">
        <v>4</v>
      </c>
      <c r="M64" s="196">
        <v>0.26105310319266761</v>
      </c>
      <c r="N64" s="4"/>
      <c r="O64"/>
    </row>
    <row r="65" spans="2:15">
      <c r="B65" s="195">
        <v>23001</v>
      </c>
      <c r="C65" s="36" t="s">
        <v>203</v>
      </c>
      <c r="D65" s="116">
        <v>-8.1744092066132992E-2</v>
      </c>
      <c r="E65" s="116">
        <v>-0.13561957604847225</v>
      </c>
      <c r="F65" s="116">
        <f t="shared" si="0"/>
        <v>-0.1032942856590687</v>
      </c>
      <c r="G65" s="117">
        <f t="shared" si="1"/>
        <v>-7.230599996134808E-2</v>
      </c>
      <c r="H65" s="119">
        <v>2</v>
      </c>
      <c r="I65" s="120">
        <v>0.89696969696969708</v>
      </c>
      <c r="J65" s="115">
        <v>3</v>
      </c>
      <c r="K65" s="117">
        <v>0.2690909090909091</v>
      </c>
      <c r="L65" s="121">
        <v>3</v>
      </c>
      <c r="M65" s="196">
        <v>0.19678490912956104</v>
      </c>
      <c r="N65" s="4"/>
      <c r="O65"/>
    </row>
    <row r="66" spans="2:15">
      <c r="B66" s="195">
        <v>25473</v>
      </c>
      <c r="C66" s="36" t="s">
        <v>87</v>
      </c>
      <c r="D66" s="122">
        <v>7.2484799543986317E-2</v>
      </c>
      <c r="E66" s="118">
        <v>-2.5836617008926543E-2</v>
      </c>
      <c r="F66" s="118">
        <f t="shared" si="0"/>
        <v>3.3156232922821174E-2</v>
      </c>
      <c r="G66" s="117">
        <f t="shared" si="1"/>
        <v>2.3209363045974821E-2</v>
      </c>
      <c r="H66" s="119">
        <v>4</v>
      </c>
      <c r="I66" s="120">
        <v>0.91168831168831166</v>
      </c>
      <c r="J66" s="115">
        <v>4</v>
      </c>
      <c r="K66" s="117">
        <v>0.27350649350649348</v>
      </c>
      <c r="L66" s="121">
        <v>4</v>
      </c>
      <c r="M66" s="196">
        <v>0.29671585655246829</v>
      </c>
      <c r="N66" s="4"/>
      <c r="O66"/>
    </row>
    <row r="67" spans="2:15">
      <c r="B67" s="195">
        <v>52</v>
      </c>
      <c r="C67" s="36" t="s">
        <v>88</v>
      </c>
      <c r="D67" s="116">
        <v>-0.13428574414199879</v>
      </c>
      <c r="E67" s="116">
        <v>-0.13944584150033548</v>
      </c>
      <c r="F67" s="116">
        <f t="shared" si="0"/>
        <v>-0.13634978308533346</v>
      </c>
      <c r="G67" s="117">
        <f t="shared" si="1"/>
        <v>-9.544484815973342E-2</v>
      </c>
      <c r="H67" s="119">
        <v>2</v>
      </c>
      <c r="I67" s="120">
        <v>0.80229885057471262</v>
      </c>
      <c r="J67" s="115">
        <v>3</v>
      </c>
      <c r="K67" s="117">
        <v>0.24068965517241378</v>
      </c>
      <c r="L67" s="121">
        <v>2</v>
      </c>
      <c r="M67" s="196">
        <v>0.14524480701268036</v>
      </c>
      <c r="N67" s="4"/>
      <c r="O67"/>
    </row>
    <row r="68" spans="2:15">
      <c r="B68" s="195">
        <v>41001</v>
      </c>
      <c r="C68" s="36" t="s">
        <v>89</v>
      </c>
      <c r="D68" s="118">
        <v>-0.11026644629881907</v>
      </c>
      <c r="E68" s="118">
        <v>-0.12009126102052881</v>
      </c>
      <c r="F68" s="118">
        <f t="shared" si="0"/>
        <v>-0.11419637218750296</v>
      </c>
      <c r="G68" s="117">
        <f t="shared" si="1"/>
        <v>-7.9937460531252072E-2</v>
      </c>
      <c r="H68" s="119">
        <v>2</v>
      </c>
      <c r="I68" s="120">
        <v>0.75370370370370376</v>
      </c>
      <c r="J68" s="115">
        <v>2</v>
      </c>
      <c r="K68" s="117">
        <v>0.22611111111111112</v>
      </c>
      <c r="L68" s="121">
        <v>2</v>
      </c>
      <c r="M68" s="196">
        <v>0.14617365057985904</v>
      </c>
      <c r="N68" s="4"/>
      <c r="O68"/>
    </row>
    <row r="69" spans="2:15">
      <c r="B69" s="195">
        <v>54</v>
      </c>
      <c r="C69" s="36" t="s">
        <v>90</v>
      </c>
      <c r="D69" s="116">
        <v>-0.12417911394262775</v>
      </c>
      <c r="E69" s="116">
        <v>-5.4131190583913864E-2</v>
      </c>
      <c r="F69" s="116">
        <f t="shared" si="0"/>
        <v>-9.6159944599142191E-2</v>
      </c>
      <c r="G69" s="117">
        <f t="shared" si="1"/>
        <v>-6.731196121939953E-2</v>
      </c>
      <c r="H69" s="119">
        <v>3</v>
      </c>
      <c r="I69" s="120">
        <v>0.92575757575757578</v>
      </c>
      <c r="J69" s="115">
        <v>4</v>
      </c>
      <c r="K69" s="117">
        <v>0.27772727272727271</v>
      </c>
      <c r="L69" s="121">
        <v>4</v>
      </c>
      <c r="M69" s="196">
        <v>0.21041531150787318</v>
      </c>
      <c r="N69" s="4"/>
      <c r="O69"/>
    </row>
    <row r="70" spans="2:15">
      <c r="B70" s="195">
        <v>76520</v>
      </c>
      <c r="C70" s="36" t="s">
        <v>91</v>
      </c>
      <c r="D70" s="118">
        <v>-0.13340445604672294</v>
      </c>
      <c r="E70" s="118">
        <v>-0.12178857476696817</v>
      </c>
      <c r="F70" s="118">
        <f t="shared" si="0"/>
        <v>-0.12875810353482103</v>
      </c>
      <c r="G70" s="117">
        <f t="shared" si="1"/>
        <v>-9.0130672474374715E-2</v>
      </c>
      <c r="H70" s="119">
        <v>2</v>
      </c>
      <c r="I70" s="120">
        <v>0.7</v>
      </c>
      <c r="J70" s="115">
        <v>4</v>
      </c>
      <c r="K70" s="117">
        <v>0.21</v>
      </c>
      <c r="L70" s="121">
        <v>2</v>
      </c>
      <c r="M70" s="196">
        <v>0.11986932752562528</v>
      </c>
      <c r="N70" s="4"/>
      <c r="O70"/>
    </row>
    <row r="71" spans="2:15">
      <c r="B71" s="195">
        <v>52001</v>
      </c>
      <c r="C71" s="36" t="s">
        <v>92</v>
      </c>
      <c r="D71" s="116">
        <v>-0.14128344934295042</v>
      </c>
      <c r="E71" s="116">
        <v>-0.15474563460710672</v>
      </c>
      <c r="F71" s="116">
        <f t="shared" si="0"/>
        <v>-0.14666832344861294</v>
      </c>
      <c r="G71" s="117">
        <f t="shared" si="1"/>
        <v>-0.10266782641402905</v>
      </c>
      <c r="H71" s="119">
        <v>1</v>
      </c>
      <c r="I71" s="120">
        <v>0.87999999999999989</v>
      </c>
      <c r="J71" s="115">
        <v>3</v>
      </c>
      <c r="K71" s="117">
        <v>0.26399999999999996</v>
      </c>
      <c r="L71" s="121">
        <v>2</v>
      </c>
      <c r="M71" s="196">
        <v>0.16133217358597091</v>
      </c>
      <c r="N71" s="4"/>
      <c r="O71"/>
    </row>
    <row r="72" spans="2:15">
      <c r="B72" s="195">
        <v>66001</v>
      </c>
      <c r="C72" s="36" t="s">
        <v>93</v>
      </c>
      <c r="D72" s="118">
        <v>-0.11559757896050034</v>
      </c>
      <c r="E72" s="118">
        <v>-0.15472563674006273</v>
      </c>
      <c r="F72" s="118">
        <f t="shared" si="0"/>
        <v>-0.13124880207232531</v>
      </c>
      <c r="G72" s="117">
        <f t="shared" si="1"/>
        <v>-9.1874161450627712E-2</v>
      </c>
      <c r="H72" s="119">
        <v>2</v>
      </c>
      <c r="I72" s="120">
        <v>0.78181818181818175</v>
      </c>
      <c r="J72" s="115">
        <v>2</v>
      </c>
      <c r="K72" s="117">
        <v>0.2345454545454545</v>
      </c>
      <c r="L72" s="121">
        <v>2</v>
      </c>
      <c r="M72" s="196">
        <v>0.14267129309482679</v>
      </c>
      <c r="N72" s="4"/>
      <c r="O72"/>
    </row>
    <row r="73" spans="2:15">
      <c r="B73" s="195">
        <v>68547</v>
      </c>
      <c r="C73" s="36" t="s">
        <v>94</v>
      </c>
      <c r="D73" s="123">
        <v>-2.6332663075641347E-2</v>
      </c>
      <c r="E73" s="116">
        <v>-4.1020526343645662E-2</v>
      </c>
      <c r="F73" s="116">
        <f t="shared" ref="F73:F105" si="2">+D73*0.6+E73*0.4</f>
        <v>-3.2207808382843067E-2</v>
      </c>
      <c r="G73" s="117">
        <f t="shared" ref="G73:G105" si="3">+(F73*70%)</f>
        <v>-2.2545465867990146E-2</v>
      </c>
      <c r="H73" s="119">
        <v>4</v>
      </c>
      <c r="I73" s="120">
        <v>0.6</v>
      </c>
      <c r="J73" s="115">
        <v>1</v>
      </c>
      <c r="K73" s="117">
        <v>0.18</v>
      </c>
      <c r="L73" s="121">
        <v>2</v>
      </c>
      <c r="M73" s="196">
        <v>0.15745453413200985</v>
      </c>
      <c r="N73" s="4"/>
      <c r="O73"/>
    </row>
    <row r="74" spans="2:15">
      <c r="B74" s="195">
        <v>41551</v>
      </c>
      <c r="C74" s="36" t="s">
        <v>95</v>
      </c>
      <c r="D74" s="122">
        <v>-3.3456524274084326E-2</v>
      </c>
      <c r="E74" s="118">
        <v>-2.0542369084196169E-2</v>
      </c>
      <c r="F74" s="118">
        <f t="shared" si="2"/>
        <v>-2.8290862198129062E-2</v>
      </c>
      <c r="G74" s="117">
        <f t="shared" si="3"/>
        <v>-1.9803603538690342E-2</v>
      </c>
      <c r="H74" s="119">
        <v>4</v>
      </c>
      <c r="I74" s="120">
        <v>0.91333333333333333</v>
      </c>
      <c r="J74" s="115">
        <v>4</v>
      </c>
      <c r="K74" s="117">
        <v>0.27399999999999997</v>
      </c>
      <c r="L74" s="121">
        <v>4</v>
      </c>
      <c r="M74" s="196">
        <v>0.25419639646130965</v>
      </c>
      <c r="N74" s="4"/>
      <c r="O74"/>
    </row>
    <row r="75" spans="2:15">
      <c r="B75" s="195">
        <v>19001</v>
      </c>
      <c r="C75" s="36" t="s">
        <v>204</v>
      </c>
      <c r="D75" s="116">
        <v>-9.7039238515029935E-2</v>
      </c>
      <c r="E75" s="116">
        <v>-8.823396564851245E-2</v>
      </c>
      <c r="F75" s="116">
        <f t="shared" si="2"/>
        <v>-9.3517129368422935E-2</v>
      </c>
      <c r="G75" s="117">
        <f t="shared" si="3"/>
        <v>-6.5461990557896046E-2</v>
      </c>
      <c r="H75" s="119">
        <v>3</v>
      </c>
      <c r="I75" s="120">
        <v>0.74117647058823533</v>
      </c>
      <c r="J75" s="115">
        <v>2</v>
      </c>
      <c r="K75" s="117">
        <v>0.22235294117647059</v>
      </c>
      <c r="L75" s="121">
        <v>2</v>
      </c>
      <c r="M75" s="196">
        <v>0.15689095061857455</v>
      </c>
      <c r="N75" s="4"/>
      <c r="O75"/>
    </row>
    <row r="76" spans="2:15">
      <c r="B76" s="195">
        <v>86</v>
      </c>
      <c r="C76" s="36" t="s">
        <v>97</v>
      </c>
      <c r="D76" s="118">
        <v>-7.9233652665527857E-2</v>
      </c>
      <c r="E76" s="118">
        <v>-0.1000530372368772</v>
      </c>
      <c r="F76" s="118">
        <f t="shared" si="2"/>
        <v>-8.7561406494067601E-2</v>
      </c>
      <c r="G76" s="117">
        <f t="shared" si="3"/>
        <v>-6.1292984545847314E-2</v>
      </c>
      <c r="H76" s="119">
        <v>3</v>
      </c>
      <c r="I76" s="120">
        <v>0.76975609756097563</v>
      </c>
      <c r="J76" s="115">
        <v>2</v>
      </c>
      <c r="K76" s="117">
        <v>0.23092682926829267</v>
      </c>
      <c r="L76" s="121">
        <v>2</v>
      </c>
      <c r="M76" s="196">
        <v>0.16963384472244536</v>
      </c>
      <c r="N76" s="4"/>
      <c r="O76"/>
    </row>
    <row r="77" spans="2:15">
      <c r="B77" s="195">
        <v>27001</v>
      </c>
      <c r="C77" s="36" t="s">
        <v>205</v>
      </c>
      <c r="D77" s="116">
        <v>-7.7361807256558682E-2</v>
      </c>
      <c r="E77" s="116">
        <v>-0.11553197673279864</v>
      </c>
      <c r="F77" s="116">
        <f t="shared" si="2"/>
        <v>-9.2629875047054666E-2</v>
      </c>
      <c r="G77" s="117">
        <f t="shared" si="3"/>
        <v>-6.4840912532938264E-2</v>
      </c>
      <c r="H77" s="119">
        <v>3</v>
      </c>
      <c r="I77" s="120">
        <v>1</v>
      </c>
      <c r="J77" s="115">
        <v>4</v>
      </c>
      <c r="K77" s="117">
        <v>0.3</v>
      </c>
      <c r="L77" s="121">
        <v>4</v>
      </c>
      <c r="M77" s="196">
        <v>0.23515908746706171</v>
      </c>
      <c r="N77" s="4"/>
      <c r="O77"/>
    </row>
    <row r="78" spans="2:15">
      <c r="B78" s="195">
        <v>63</v>
      </c>
      <c r="C78" s="36" t="s">
        <v>141</v>
      </c>
      <c r="D78" s="118">
        <v>-0.21036434357746076</v>
      </c>
      <c r="E78" s="118">
        <v>-0.18850336899575443</v>
      </c>
      <c r="F78" s="118">
        <f t="shared" si="2"/>
        <v>-0.20161995374477823</v>
      </c>
      <c r="G78" s="117">
        <f t="shared" si="3"/>
        <v>-0.14113396762134475</v>
      </c>
      <c r="H78" s="119">
        <v>1</v>
      </c>
      <c r="I78" s="120">
        <v>0.67200000000000004</v>
      </c>
      <c r="J78" s="115">
        <v>1</v>
      </c>
      <c r="K78" s="117">
        <v>0.2016</v>
      </c>
      <c r="L78" s="121">
        <v>1</v>
      </c>
      <c r="M78" s="196">
        <v>6.0466032378655249E-2</v>
      </c>
      <c r="N78" s="4"/>
      <c r="O78"/>
    </row>
    <row r="79" spans="2:15">
      <c r="B79" s="195">
        <v>44001</v>
      </c>
      <c r="C79" s="36" t="s">
        <v>100</v>
      </c>
      <c r="D79" s="123">
        <v>-3.472749244471867E-3</v>
      </c>
      <c r="E79" s="116">
        <v>-1.3377907846586063E-2</v>
      </c>
      <c r="F79" s="116">
        <f t="shared" si="2"/>
        <v>-7.4348126853175465E-3</v>
      </c>
      <c r="G79" s="117">
        <f t="shared" si="3"/>
        <v>-5.204368879722282E-3</v>
      </c>
      <c r="H79" s="119">
        <v>4</v>
      </c>
      <c r="I79" s="120">
        <v>0.6</v>
      </c>
      <c r="J79" s="115">
        <v>1</v>
      </c>
      <c r="K79" s="117">
        <v>0.18</v>
      </c>
      <c r="L79" s="121">
        <v>3</v>
      </c>
      <c r="M79" s="196">
        <v>0.17479563112027771</v>
      </c>
      <c r="N79" s="4"/>
      <c r="O79"/>
    </row>
    <row r="80" spans="2:15">
      <c r="B80" s="195">
        <v>5615</v>
      </c>
      <c r="C80" s="36" t="s">
        <v>101</v>
      </c>
      <c r="D80" s="118">
        <v>-0.11618524502569844</v>
      </c>
      <c r="E80" s="118">
        <v>-4.0006882202087903E-2</v>
      </c>
      <c r="F80" s="118">
        <f t="shared" si="2"/>
        <v>-8.571389989625422E-2</v>
      </c>
      <c r="G80" s="117">
        <f t="shared" si="3"/>
        <v>-5.9999729927377947E-2</v>
      </c>
      <c r="H80" s="119">
        <v>3</v>
      </c>
      <c r="I80" s="120">
        <v>0.76842105263157889</v>
      </c>
      <c r="J80" s="115">
        <v>2</v>
      </c>
      <c r="K80" s="117">
        <v>0.23052631578947366</v>
      </c>
      <c r="L80" s="121">
        <v>3</v>
      </c>
      <c r="M80" s="196">
        <v>0.17052658586209571</v>
      </c>
      <c r="N80" s="4"/>
      <c r="O80"/>
    </row>
    <row r="81" spans="2:15">
      <c r="B81" s="195">
        <v>66</v>
      </c>
      <c r="C81" s="36" t="s">
        <v>102</v>
      </c>
      <c r="D81" s="116">
        <v>-5.2503598148109835E-2</v>
      </c>
      <c r="E81" s="116">
        <v>-7.5821913588460049E-2</v>
      </c>
      <c r="F81" s="116">
        <f t="shared" si="2"/>
        <v>-6.1830924324249921E-2</v>
      </c>
      <c r="G81" s="117">
        <f t="shared" si="3"/>
        <v>-4.3281647026974943E-2</v>
      </c>
      <c r="H81" s="119">
        <v>3</v>
      </c>
      <c r="I81" s="120">
        <v>0.9304347826086955</v>
      </c>
      <c r="J81" s="115">
        <v>4</v>
      </c>
      <c r="K81" s="117">
        <v>0.27913043478260863</v>
      </c>
      <c r="L81" s="121">
        <v>4</v>
      </c>
      <c r="M81" s="196">
        <v>0.23584878775563367</v>
      </c>
      <c r="N81" s="4"/>
      <c r="O81"/>
    </row>
    <row r="82" spans="2:15">
      <c r="B82" s="195">
        <v>5631</v>
      </c>
      <c r="C82" s="36" t="s">
        <v>103</v>
      </c>
      <c r="D82" s="122">
        <v>6.6831728304761598E-2</v>
      </c>
      <c r="E82" s="118">
        <v>0.15022669588213755</v>
      </c>
      <c r="F82" s="118">
        <f t="shared" si="2"/>
        <v>0.10018971533571198</v>
      </c>
      <c r="G82" s="117">
        <f t="shared" si="3"/>
        <v>7.0132800734998391E-2</v>
      </c>
      <c r="H82" s="119">
        <v>4</v>
      </c>
      <c r="I82" s="120">
        <v>0.98666666666666669</v>
      </c>
      <c r="J82" s="115">
        <v>4</v>
      </c>
      <c r="K82" s="117">
        <v>0.29599999999999999</v>
      </c>
      <c r="L82" s="121">
        <v>4</v>
      </c>
      <c r="M82" s="196">
        <v>0.36613280073499838</v>
      </c>
      <c r="N82" s="4"/>
      <c r="O82"/>
    </row>
    <row r="83" spans="2:15">
      <c r="B83" s="195">
        <v>23660</v>
      </c>
      <c r="C83" s="36" t="s">
        <v>206</v>
      </c>
      <c r="D83" s="116">
        <v>-8.6050485219968442E-2</v>
      </c>
      <c r="E83" s="116">
        <v>-9.6294754282979969E-2</v>
      </c>
      <c r="F83" s="116">
        <f t="shared" si="2"/>
        <v>-9.0148192845173059E-2</v>
      </c>
      <c r="G83" s="117">
        <f t="shared" si="3"/>
        <v>-6.3103734991621141E-2</v>
      </c>
      <c r="H83" s="119">
        <v>3</v>
      </c>
      <c r="I83" s="120">
        <v>0.49999999999999989</v>
      </c>
      <c r="J83" s="115">
        <v>1</v>
      </c>
      <c r="K83" s="117">
        <v>0.14999999999999997</v>
      </c>
      <c r="L83" s="121">
        <v>1</v>
      </c>
      <c r="M83" s="196">
        <v>8.6896265008378826E-2</v>
      </c>
      <c r="N83" s="4"/>
      <c r="O83"/>
    </row>
    <row r="84" spans="2:15">
      <c r="B84" s="195">
        <v>88</v>
      </c>
      <c r="C84" s="36" t="s">
        <v>105</v>
      </c>
      <c r="D84" s="118">
        <v>-4.7937834088219694E-2</v>
      </c>
      <c r="E84" s="118">
        <v>-3.9316865033283716E-2</v>
      </c>
      <c r="F84" s="118">
        <f t="shared" si="2"/>
        <v>-4.4489446466245301E-2</v>
      </c>
      <c r="G84" s="117">
        <f t="shared" si="3"/>
        <v>-3.114261252637171E-2</v>
      </c>
      <c r="H84" s="119">
        <v>3</v>
      </c>
      <c r="I84" s="120">
        <v>0.78333333333333333</v>
      </c>
      <c r="J84" s="115">
        <v>2</v>
      </c>
      <c r="K84" s="117">
        <v>0.23499999999999999</v>
      </c>
      <c r="L84" s="121">
        <v>4</v>
      </c>
      <c r="M84" s="196">
        <v>0.20385738747362828</v>
      </c>
      <c r="N84" s="4"/>
      <c r="O84"/>
    </row>
    <row r="85" spans="2:15">
      <c r="B85" s="195">
        <v>47001</v>
      </c>
      <c r="C85" s="36" t="s">
        <v>106</v>
      </c>
      <c r="D85" s="123">
        <v>6.8590201666535192E-2</v>
      </c>
      <c r="E85" s="116">
        <v>0.1067643047555884</v>
      </c>
      <c r="F85" s="116">
        <f t="shared" si="2"/>
        <v>8.3859842902156478E-2</v>
      </c>
      <c r="G85" s="117">
        <f t="shared" si="3"/>
        <v>5.8701890031509531E-2</v>
      </c>
      <c r="H85" s="119">
        <v>4</v>
      </c>
      <c r="I85" s="120">
        <v>0.96428571428571441</v>
      </c>
      <c r="J85" s="115">
        <v>4</v>
      </c>
      <c r="K85" s="117">
        <v>0.28928571428571431</v>
      </c>
      <c r="L85" s="121">
        <v>4</v>
      </c>
      <c r="M85" s="196">
        <v>0.34798760431722386</v>
      </c>
      <c r="N85" s="4"/>
      <c r="O85"/>
    </row>
    <row r="86" spans="2:15">
      <c r="B86" s="195">
        <v>68</v>
      </c>
      <c r="C86" s="36" t="s">
        <v>107</v>
      </c>
      <c r="D86" s="118">
        <v>-0.1081253516595997</v>
      </c>
      <c r="E86" s="118">
        <v>-0.12033430307822261</v>
      </c>
      <c r="F86" s="118">
        <f t="shared" si="2"/>
        <v>-0.11300893222704887</v>
      </c>
      <c r="G86" s="117">
        <f t="shared" si="3"/>
        <v>-7.9106252558934206E-2</v>
      </c>
      <c r="H86" s="119">
        <v>2</v>
      </c>
      <c r="I86" s="120">
        <v>0.73122171945701342</v>
      </c>
      <c r="J86" s="115">
        <v>2</v>
      </c>
      <c r="K86" s="117">
        <v>0.21936651583710401</v>
      </c>
      <c r="L86" s="121">
        <v>2</v>
      </c>
      <c r="M86" s="196">
        <v>0.14026026327816982</v>
      </c>
      <c r="N86" s="4"/>
      <c r="O86"/>
    </row>
    <row r="87" spans="2:15">
      <c r="B87" s="195">
        <v>70001</v>
      </c>
      <c r="C87" s="36" t="s">
        <v>108</v>
      </c>
      <c r="D87" s="116">
        <v>-4.0237904425920783E-2</v>
      </c>
      <c r="E87" s="116">
        <v>-4.083211451208367E-2</v>
      </c>
      <c r="F87" s="116">
        <f t="shared" si="2"/>
        <v>-4.0475588460385938E-2</v>
      </c>
      <c r="G87" s="117">
        <f t="shared" si="3"/>
        <v>-2.8332911922270155E-2</v>
      </c>
      <c r="H87" s="119">
        <v>3</v>
      </c>
      <c r="I87" s="120">
        <v>0.36875000000000002</v>
      </c>
      <c r="J87" s="115">
        <v>1</v>
      </c>
      <c r="K87" s="117">
        <v>0.110625</v>
      </c>
      <c r="L87" s="121">
        <v>1</v>
      </c>
      <c r="M87" s="196">
        <v>8.229208807772985E-2</v>
      </c>
      <c r="N87" s="4"/>
      <c r="O87"/>
    </row>
    <row r="88" spans="2:15">
      <c r="B88" s="195">
        <v>25754</v>
      </c>
      <c r="C88" s="36" t="s">
        <v>109</v>
      </c>
      <c r="D88" s="118">
        <v>-4.705806182644779E-2</v>
      </c>
      <c r="E88" s="118">
        <v>-2.2300390002616681E-2</v>
      </c>
      <c r="F88" s="118">
        <f t="shared" si="2"/>
        <v>-3.7154993096915348E-2</v>
      </c>
      <c r="G88" s="117">
        <f t="shared" si="3"/>
        <v>-2.6008495167840741E-2</v>
      </c>
      <c r="H88" s="119">
        <v>4</v>
      </c>
      <c r="I88" s="120">
        <v>0.91249999999999998</v>
      </c>
      <c r="J88" s="115">
        <v>4</v>
      </c>
      <c r="K88" s="117">
        <v>0.27374999999999999</v>
      </c>
      <c r="L88" s="121">
        <v>4</v>
      </c>
      <c r="M88" s="196">
        <v>0.24774150483215926</v>
      </c>
      <c r="N88" s="4"/>
      <c r="O88"/>
    </row>
    <row r="89" spans="2:15">
      <c r="B89" s="195">
        <v>15759</v>
      </c>
      <c r="C89" s="36" t="s">
        <v>110</v>
      </c>
      <c r="D89" s="116">
        <v>-0.13813212211141007</v>
      </c>
      <c r="E89" s="116">
        <v>-9.7463354148413409E-2</v>
      </c>
      <c r="F89" s="116">
        <f t="shared" si="2"/>
        <v>-0.1218646149262114</v>
      </c>
      <c r="G89" s="117">
        <f t="shared" si="3"/>
        <v>-8.5305230448347966E-2</v>
      </c>
      <c r="H89" s="119">
        <v>2</v>
      </c>
      <c r="I89" s="120">
        <v>0.51999999999999991</v>
      </c>
      <c r="J89" s="115">
        <v>1</v>
      </c>
      <c r="K89" s="117">
        <v>0.15599999999999997</v>
      </c>
      <c r="L89" s="121">
        <v>1</v>
      </c>
      <c r="M89" s="196">
        <v>7.0694769551652006E-2</v>
      </c>
      <c r="N89" s="4"/>
      <c r="O89"/>
    </row>
    <row r="90" spans="2:15">
      <c r="B90" s="195">
        <v>8758</v>
      </c>
      <c r="C90" s="36" t="s">
        <v>111</v>
      </c>
      <c r="D90" s="118">
        <v>-5.7980147386373269E-2</v>
      </c>
      <c r="E90" s="118">
        <v>-5.8867983304742084E-2</v>
      </c>
      <c r="F90" s="118">
        <f t="shared" si="2"/>
        <v>-5.8335281753720797E-2</v>
      </c>
      <c r="G90" s="117">
        <f t="shared" si="3"/>
        <v>-4.0834697227604556E-2</v>
      </c>
      <c r="H90" s="119">
        <v>3</v>
      </c>
      <c r="I90" s="120">
        <v>0.73207547169811327</v>
      </c>
      <c r="J90" s="115">
        <v>2</v>
      </c>
      <c r="K90" s="117">
        <v>0.21962264150943397</v>
      </c>
      <c r="L90" s="121">
        <v>3</v>
      </c>
      <c r="M90" s="196">
        <v>0.17878794428182943</v>
      </c>
      <c r="N90" s="4"/>
      <c r="O90"/>
    </row>
    <row r="91" spans="2:15">
      <c r="B91" s="195">
        <v>70</v>
      </c>
      <c r="C91" s="36" t="s">
        <v>112</v>
      </c>
      <c r="D91" s="116">
        <v>-9.8872542695744331E-2</v>
      </c>
      <c r="E91" s="116">
        <v>-7.7684671908410857E-2</v>
      </c>
      <c r="F91" s="116">
        <f t="shared" si="2"/>
        <v>-9.0397394380810944E-2</v>
      </c>
      <c r="G91" s="117">
        <f t="shared" si="3"/>
        <v>-6.327817606656766E-2</v>
      </c>
      <c r="H91" s="119">
        <v>3</v>
      </c>
      <c r="I91" s="120">
        <v>0.78771929824561393</v>
      </c>
      <c r="J91" s="115">
        <v>2</v>
      </c>
      <c r="K91" s="117">
        <v>0.23631578947368417</v>
      </c>
      <c r="L91" s="121">
        <v>3</v>
      </c>
      <c r="M91" s="196">
        <v>0.17303761340711651</v>
      </c>
      <c r="N91" s="4"/>
      <c r="O91"/>
    </row>
    <row r="92" spans="2:15">
      <c r="B92" s="195">
        <v>73</v>
      </c>
      <c r="C92" s="36" t="s">
        <v>113</v>
      </c>
      <c r="D92" s="118">
        <v>-8.7413861531299319E-2</v>
      </c>
      <c r="E92" s="118">
        <v>-0.10810003555334577</v>
      </c>
      <c r="F92" s="118">
        <f t="shared" si="2"/>
        <v>-9.5688331140117905E-2</v>
      </c>
      <c r="G92" s="117">
        <f t="shared" si="3"/>
        <v>-6.6981831798082522E-2</v>
      </c>
      <c r="H92" s="119">
        <v>3</v>
      </c>
      <c r="I92" s="120">
        <v>0.84070796460176989</v>
      </c>
      <c r="J92" s="115">
        <v>3</v>
      </c>
      <c r="K92" s="117">
        <v>0.25221238938053098</v>
      </c>
      <c r="L92" s="121">
        <v>3</v>
      </c>
      <c r="M92" s="196">
        <v>0.18523055758244844</v>
      </c>
      <c r="N92" s="4"/>
      <c r="O92"/>
    </row>
    <row r="93" spans="2:15">
      <c r="B93" s="195">
        <v>76834</v>
      </c>
      <c r="C93" s="36" t="s">
        <v>207</v>
      </c>
      <c r="D93" s="116">
        <v>-0.16077451612297644</v>
      </c>
      <c r="E93" s="116">
        <v>-0.1631463001898647</v>
      </c>
      <c r="F93" s="116">
        <f t="shared" si="2"/>
        <v>-0.16172322974973175</v>
      </c>
      <c r="G93" s="117">
        <f t="shared" si="3"/>
        <v>-0.11320626082481221</v>
      </c>
      <c r="H93" s="119">
        <v>1</v>
      </c>
      <c r="I93" s="120">
        <v>0.8</v>
      </c>
      <c r="J93" s="115">
        <v>3</v>
      </c>
      <c r="K93" s="117">
        <v>0.24</v>
      </c>
      <c r="L93" s="121">
        <v>2</v>
      </c>
      <c r="M93" s="196">
        <v>0.12679373917518777</v>
      </c>
      <c r="N93" s="4"/>
      <c r="O93"/>
    </row>
    <row r="94" spans="2:15">
      <c r="B94" s="195">
        <v>52835</v>
      </c>
      <c r="C94" s="36" t="s">
        <v>115</v>
      </c>
      <c r="D94" s="118">
        <v>-0.24622425041889762</v>
      </c>
      <c r="E94" s="118">
        <v>-0.24158820475648238</v>
      </c>
      <c r="F94" s="118">
        <f t="shared" si="2"/>
        <v>-0.24436983215393152</v>
      </c>
      <c r="G94" s="117">
        <f t="shared" si="3"/>
        <v>-0.17105888250775206</v>
      </c>
      <c r="H94" s="119">
        <v>1</v>
      </c>
      <c r="I94" s="120">
        <v>0.7</v>
      </c>
      <c r="J94" s="115">
        <v>4</v>
      </c>
      <c r="K94" s="117">
        <v>0.21</v>
      </c>
      <c r="L94" s="121">
        <v>1</v>
      </c>
      <c r="M94" s="196">
        <v>3.8941117492247934E-2</v>
      </c>
      <c r="N94" s="4"/>
      <c r="O94"/>
    </row>
    <row r="95" spans="2:15">
      <c r="B95" s="195">
        <v>15001</v>
      </c>
      <c r="C95" s="36" t="s">
        <v>116</v>
      </c>
      <c r="D95" s="116">
        <v>-0.13869252835838783</v>
      </c>
      <c r="E95" s="116">
        <v>-0.13872340416468504</v>
      </c>
      <c r="F95" s="116">
        <f t="shared" si="2"/>
        <v>-0.13870487868090672</v>
      </c>
      <c r="G95" s="117">
        <f t="shared" si="3"/>
        <v>-9.7093415076634701E-2</v>
      </c>
      <c r="H95" s="119">
        <v>2</v>
      </c>
      <c r="I95" s="120">
        <v>1</v>
      </c>
      <c r="J95" s="115">
        <v>4</v>
      </c>
      <c r="K95" s="117">
        <v>0.3</v>
      </c>
      <c r="L95" s="121">
        <v>4</v>
      </c>
      <c r="M95" s="196">
        <v>0.20290658492336527</v>
      </c>
      <c r="N95" s="4"/>
      <c r="O95"/>
    </row>
    <row r="96" spans="2:15">
      <c r="B96" s="195">
        <v>5837</v>
      </c>
      <c r="C96" s="36" t="s">
        <v>117</v>
      </c>
      <c r="D96" s="118">
        <v>-7.8617427311283683E-2</v>
      </c>
      <c r="E96" s="118">
        <v>-7.284364007194162E-2</v>
      </c>
      <c r="F96" s="118">
        <f t="shared" si="2"/>
        <v>-7.6307912415546852E-2</v>
      </c>
      <c r="G96" s="117">
        <f t="shared" si="3"/>
        <v>-5.3415538690882794E-2</v>
      </c>
      <c r="H96" s="119">
        <v>3</v>
      </c>
      <c r="I96" s="120">
        <v>0.7</v>
      </c>
      <c r="J96" s="115">
        <v>4</v>
      </c>
      <c r="K96" s="117">
        <v>0.21</v>
      </c>
      <c r="L96" s="121">
        <v>2</v>
      </c>
      <c r="M96" s="196">
        <v>0.15658446130911718</v>
      </c>
      <c r="N96" s="4"/>
      <c r="O96"/>
    </row>
    <row r="97" spans="2:15">
      <c r="B97" s="195">
        <v>44847</v>
      </c>
      <c r="C97" s="36" t="s">
        <v>118</v>
      </c>
      <c r="D97" s="116">
        <v>-0.10728195616550301</v>
      </c>
      <c r="E97" s="116">
        <v>-0.11122609947178501</v>
      </c>
      <c r="F97" s="116">
        <f t="shared" si="2"/>
        <v>-0.1088596134880158</v>
      </c>
      <c r="G97" s="117">
        <f t="shared" si="3"/>
        <v>-7.6201729441611063E-2</v>
      </c>
      <c r="H97" s="119">
        <v>2</v>
      </c>
      <c r="I97" s="120">
        <v>0.7</v>
      </c>
      <c r="J97" s="115">
        <v>4</v>
      </c>
      <c r="K97" s="117">
        <v>0.21</v>
      </c>
      <c r="L97" s="121">
        <v>2</v>
      </c>
      <c r="M97" s="196">
        <v>0.13379827055838894</v>
      </c>
      <c r="N97" s="4"/>
      <c r="O97"/>
    </row>
    <row r="98" spans="2:15">
      <c r="B98" s="195">
        <v>76</v>
      </c>
      <c r="C98" s="36" t="s">
        <v>119</v>
      </c>
      <c r="D98" s="118">
        <v>-9.9594567216319582E-2</v>
      </c>
      <c r="E98" s="118">
        <v>-8.4949551474722745E-2</v>
      </c>
      <c r="F98" s="118">
        <f t="shared" si="2"/>
        <v>-9.3736560919680842E-2</v>
      </c>
      <c r="G98" s="117">
        <f t="shared" si="3"/>
        <v>-6.5615592643776588E-2</v>
      </c>
      <c r="H98" s="119">
        <v>3</v>
      </c>
      <c r="I98" s="120">
        <v>0.89127516778523486</v>
      </c>
      <c r="J98" s="115">
        <v>3</v>
      </c>
      <c r="K98" s="117">
        <v>0.26738255033557046</v>
      </c>
      <c r="L98" s="121">
        <v>4</v>
      </c>
      <c r="M98" s="196">
        <v>0.20176695769179387</v>
      </c>
      <c r="N98" s="4"/>
      <c r="O98"/>
    </row>
    <row r="99" spans="2:15">
      <c r="B99" s="195">
        <v>20001</v>
      </c>
      <c r="C99" s="36" t="s">
        <v>120</v>
      </c>
      <c r="D99" s="123">
        <v>-3.0100131330558087E-2</v>
      </c>
      <c r="E99" s="116">
        <v>-2.8957904124842351E-2</v>
      </c>
      <c r="F99" s="116">
        <f t="shared" si="2"/>
        <v>-2.9643240448271789E-2</v>
      </c>
      <c r="G99" s="117">
        <f t="shared" si="3"/>
        <v>-2.075026831379025E-2</v>
      </c>
      <c r="H99" s="119">
        <v>4</v>
      </c>
      <c r="I99" s="120">
        <v>0.85161290322580641</v>
      </c>
      <c r="J99" s="115">
        <v>3</v>
      </c>
      <c r="K99" s="117">
        <v>0.25548387096774189</v>
      </c>
      <c r="L99" s="121">
        <v>4</v>
      </c>
      <c r="M99" s="196">
        <v>0.23473360265395163</v>
      </c>
      <c r="N99" s="4"/>
      <c r="O99"/>
    </row>
    <row r="100" spans="2:15">
      <c r="B100" s="195">
        <v>97</v>
      </c>
      <c r="C100" s="36" t="s">
        <v>208</v>
      </c>
      <c r="D100" s="122">
        <v>-1.7721024398823226E-2</v>
      </c>
      <c r="E100" s="118">
        <v>1.6075273155808402E-2</v>
      </c>
      <c r="F100" s="118">
        <f t="shared" si="2"/>
        <v>-4.202505376970575E-3</v>
      </c>
      <c r="G100" s="117">
        <f t="shared" si="3"/>
        <v>-2.9417537638794025E-3</v>
      </c>
      <c r="H100" s="119">
        <v>4</v>
      </c>
      <c r="I100" s="120">
        <v>1</v>
      </c>
      <c r="J100" s="115">
        <v>4</v>
      </c>
      <c r="K100" s="117">
        <v>0.3</v>
      </c>
      <c r="L100" s="121">
        <v>4</v>
      </c>
      <c r="M100" s="196">
        <v>0.29705824623612059</v>
      </c>
      <c r="N100" s="4"/>
      <c r="O100"/>
    </row>
    <row r="101" spans="2:15">
      <c r="B101" s="195">
        <v>99</v>
      </c>
      <c r="C101" s="36" t="s">
        <v>122</v>
      </c>
      <c r="D101" s="123">
        <v>0.14148488298730583</v>
      </c>
      <c r="E101" s="116">
        <v>9.742336123234685E-2</v>
      </c>
      <c r="F101" s="116">
        <f t="shared" si="2"/>
        <v>0.12386027428532223</v>
      </c>
      <c r="G101" s="117">
        <f t="shared" si="3"/>
        <v>8.670219199972555E-2</v>
      </c>
      <c r="H101" s="119">
        <v>4</v>
      </c>
      <c r="I101" s="120">
        <v>0.68571428571428572</v>
      </c>
      <c r="J101" s="115">
        <v>1</v>
      </c>
      <c r="K101" s="117">
        <v>0.20571428571428571</v>
      </c>
      <c r="L101" s="121">
        <v>4</v>
      </c>
      <c r="M101" s="196">
        <v>0.29241647771401125</v>
      </c>
      <c r="N101" s="4"/>
      <c r="O101"/>
    </row>
    <row r="102" spans="2:15">
      <c r="B102" s="195">
        <v>50001</v>
      </c>
      <c r="C102" s="36" t="s">
        <v>123</v>
      </c>
      <c r="D102" s="118">
        <v>-6.1789693796728731E-2</v>
      </c>
      <c r="E102" s="118">
        <v>-4.8838602046111068E-2</v>
      </c>
      <c r="F102" s="118">
        <f t="shared" si="2"/>
        <v>-5.6609257096481666E-2</v>
      </c>
      <c r="G102" s="117">
        <f t="shared" si="3"/>
        <v>-3.9626479967537161E-2</v>
      </c>
      <c r="H102" s="119">
        <v>3</v>
      </c>
      <c r="I102" s="120">
        <v>0.93333333333333324</v>
      </c>
      <c r="J102" s="115">
        <v>4</v>
      </c>
      <c r="K102" s="117">
        <v>0.27999999999999997</v>
      </c>
      <c r="L102" s="121">
        <v>4</v>
      </c>
      <c r="M102" s="196">
        <v>0.24037352003246282</v>
      </c>
      <c r="N102" s="4"/>
      <c r="O102"/>
    </row>
    <row r="103" spans="2:15">
      <c r="B103" s="195">
        <v>85001</v>
      </c>
      <c r="C103" s="36" t="s">
        <v>124</v>
      </c>
      <c r="D103" s="123">
        <v>-3.9169033411522509E-2</v>
      </c>
      <c r="E103" s="116">
        <v>-3.9008867456512442E-2</v>
      </c>
      <c r="F103" s="116">
        <f t="shared" si="2"/>
        <v>-3.9104967029518482E-2</v>
      </c>
      <c r="G103" s="117">
        <f t="shared" si="3"/>
        <v>-2.7373476920662936E-2</v>
      </c>
      <c r="H103" s="119">
        <v>4</v>
      </c>
      <c r="I103" s="120">
        <v>0.90769230769230769</v>
      </c>
      <c r="J103" s="115">
        <v>4</v>
      </c>
      <c r="K103" s="117">
        <v>0.27230769230769231</v>
      </c>
      <c r="L103" s="121">
        <v>4</v>
      </c>
      <c r="M103" s="196">
        <v>0.24493421538702936</v>
      </c>
      <c r="N103" s="4"/>
      <c r="O103"/>
    </row>
    <row r="104" spans="2:15">
      <c r="B104" s="195">
        <v>76892</v>
      </c>
      <c r="C104" s="36" t="s">
        <v>125</v>
      </c>
      <c r="D104" s="118">
        <v>-5.3080511865781367E-2</v>
      </c>
      <c r="E104" s="118">
        <v>-8.3287776120282778E-2</v>
      </c>
      <c r="F104" s="118">
        <f t="shared" si="2"/>
        <v>-6.5163417567581927E-2</v>
      </c>
      <c r="G104" s="117">
        <f t="shared" si="3"/>
        <v>-4.5614392297307349E-2</v>
      </c>
      <c r="H104" s="119">
        <v>3</v>
      </c>
      <c r="I104" s="120">
        <v>0.6</v>
      </c>
      <c r="J104" s="115">
        <v>1</v>
      </c>
      <c r="K104" s="117">
        <v>0.18</v>
      </c>
      <c r="L104" s="121">
        <v>2</v>
      </c>
      <c r="M104" s="196">
        <v>0.13438560770269264</v>
      </c>
      <c r="N104" s="4"/>
      <c r="O104"/>
    </row>
    <row r="105" spans="2:15" ht="15" thickBot="1">
      <c r="B105" s="197">
        <v>25899</v>
      </c>
      <c r="C105" s="198" t="s">
        <v>209</v>
      </c>
      <c r="D105" s="199">
        <v>-2.030197778388285E-2</v>
      </c>
      <c r="E105" s="200">
        <v>-1.4284620586605691E-2</v>
      </c>
      <c r="F105" s="200">
        <f t="shared" si="2"/>
        <v>-1.7895034904971987E-2</v>
      </c>
      <c r="G105" s="201">
        <f t="shared" si="3"/>
        <v>-1.2526524433480389E-2</v>
      </c>
      <c r="H105" s="202">
        <v>4</v>
      </c>
      <c r="I105" s="203">
        <v>0.86666666666666659</v>
      </c>
      <c r="J105" s="204">
        <v>3</v>
      </c>
      <c r="K105" s="201">
        <v>0.25999999999999995</v>
      </c>
      <c r="L105" s="205">
        <v>4</v>
      </c>
      <c r="M105" s="206">
        <v>0.24747347556651955</v>
      </c>
      <c r="N105" s="4"/>
      <c r="O105"/>
    </row>
  </sheetData>
  <mergeCells count="5">
    <mergeCell ref="O8:Q8"/>
    <mergeCell ref="O15:Q15"/>
    <mergeCell ref="O22:Q22"/>
    <mergeCell ref="O29:Q29"/>
    <mergeCell ref="O36:Q36"/>
  </mergeCells>
  <conditionalFormatting sqref="D8">
    <cfRule type="cellIs" dxfId="44" priority="36" operator="between">
      <formula>-0.3</formula>
      <formula>-0.108</formula>
    </cfRule>
    <cfRule type="cellIs" dxfId="43" priority="33" operator="between">
      <formula>-0.038</formula>
      <formula>0.232</formula>
    </cfRule>
    <cfRule type="cellIs" dxfId="42" priority="34" operator="between">
      <formula>-0.068</formula>
      <formula>-0.038</formula>
    </cfRule>
    <cfRule type="cellIs" dxfId="41" priority="35" operator="between">
      <formula>-0.108</formula>
      <formula>-0.068</formula>
    </cfRule>
  </conditionalFormatting>
  <conditionalFormatting sqref="D9:D105">
    <cfRule type="expression" dxfId="40" priority="16">
      <formula>D9&lt;=-14%</formula>
    </cfRule>
    <cfRule type="expression" dxfId="39" priority="13">
      <formula>D9&gt;-4%</formula>
    </cfRule>
    <cfRule type="expression" dxfId="38" priority="14">
      <formula>AND(D9&gt;-9%,D9&lt;=-4%)</formula>
    </cfRule>
    <cfRule type="expression" dxfId="37" priority="15">
      <formula>AND(D9&gt;-14%,D9&lt;=-9%)</formula>
    </cfRule>
  </conditionalFormatting>
  <conditionalFormatting sqref="E8">
    <cfRule type="cellIs" dxfId="36" priority="29" operator="between">
      <formula>-0.059</formula>
      <formula>$E$53</formula>
    </cfRule>
    <cfRule type="cellIs" dxfId="35" priority="30" operator="between">
      <formula>-0.1</formula>
      <formula>-0.059</formula>
    </cfRule>
    <cfRule type="cellIs" dxfId="34" priority="31" operator="between">
      <formula>-0.157</formula>
      <formula>-0.1</formula>
    </cfRule>
    <cfRule type="cellIs" dxfId="33" priority="32" operator="between">
      <formula>-0.52</formula>
      <formula>-0.157</formula>
    </cfRule>
  </conditionalFormatting>
  <conditionalFormatting sqref="E9:E105">
    <cfRule type="expression" dxfId="32" priority="9">
      <formula>E9&gt;-5%</formula>
    </cfRule>
    <cfRule type="expression" dxfId="31" priority="10">
      <formula>AND(E9&gt;-10%,E9&lt;=-5%)</formula>
    </cfRule>
    <cfRule type="expression" dxfId="30" priority="11">
      <formula>AND(E9&gt;-15%,E9&lt;=-10%)</formula>
    </cfRule>
    <cfRule type="expression" dxfId="29" priority="12">
      <formula>E9&lt;=15%</formula>
    </cfRule>
  </conditionalFormatting>
  <conditionalFormatting sqref="F9:F105">
    <cfRule type="expression" dxfId="28" priority="5">
      <formula>F9&gt;-4%</formula>
    </cfRule>
    <cfRule type="expression" dxfId="27" priority="6">
      <formula>AND(F9&gt;-14%,F9&lt;=-10%)</formula>
    </cfRule>
    <cfRule type="expression" dxfId="26" priority="7">
      <formula>AND(F9&gt;-10%,F9&lt;=-4%)</formula>
    </cfRule>
    <cfRule type="expression" dxfId="25" priority="8">
      <formula>F9&lt;=-14%</formula>
    </cfRule>
  </conditionalFormatting>
  <conditionalFormatting sqref="F8:G8">
    <cfRule type="cellIs" dxfId="24" priority="25" operator="between">
      <formula>-0.054</formula>
      <formula>0.24</formula>
    </cfRule>
    <cfRule type="cellIs" dxfId="23" priority="26" operator="between">
      <formula>-0.1</formula>
      <formula>$F$79</formula>
    </cfRule>
    <cfRule type="cellIs" dxfId="22" priority="27" operator="between">
      <formula>-0.143</formula>
      <formula>-0.1</formula>
    </cfRule>
    <cfRule type="cellIs" dxfId="21" priority="28" operator="between">
      <formula>-0.24</formula>
      <formula>-0.143</formula>
    </cfRule>
  </conditionalFormatting>
  <conditionalFormatting sqref="J8:M8">
    <cfRule type="cellIs" dxfId="20" priority="22" operator="between">
      <formula>0.8</formula>
      <formula>0.9</formula>
    </cfRule>
    <cfRule type="cellIs" dxfId="19" priority="21" operator="between">
      <formula>0.9</formula>
      <formula>1</formula>
    </cfRule>
    <cfRule type="cellIs" dxfId="18" priority="23" operator="between">
      <formula>0.7</formula>
      <formula>0.8</formula>
    </cfRule>
    <cfRule type="cellIs" dxfId="17" priority="24" operator="between">
      <formula>0</formula>
      <formula>0.7</formula>
    </cfRule>
  </conditionalFormatting>
  <conditionalFormatting sqref="L9:L105">
    <cfRule type="expression" dxfId="16" priority="3">
      <formula>L9=1</formula>
    </cfRule>
    <cfRule type="expression" dxfId="15" priority="4">
      <formula>L9=4</formula>
    </cfRule>
    <cfRule type="expression" dxfId="14" priority="1">
      <formula>L9=2</formula>
    </cfRule>
    <cfRule type="expression" dxfId="13" priority="2">
      <formula>L9=3</formula>
    </cfRule>
  </conditionalFormatting>
  <conditionalFormatting sqref="L8:M8">
    <cfRule type="cellIs" dxfId="12" priority="18" operator="between">
      <formula>2.7</formula>
      <formula>3.7</formula>
    </cfRule>
    <cfRule type="cellIs" dxfId="11" priority="17" operator="between">
      <formula>3.7</formula>
      <formula>4</formula>
    </cfRule>
    <cfRule type="cellIs" dxfId="10" priority="20" operator="between">
      <formula>0</formula>
      <formula>1.9</formula>
    </cfRule>
    <cfRule type="cellIs" dxfId="9" priority="19" operator="between">
      <formula>1.9</formula>
      <formula>2.7</formula>
    </cfRule>
  </conditionalFormatting>
  <hyperlinks>
    <hyperlink ref="P1" location="ÍNDICE!A1" display="Índice " xr:uid="{65D78E84-B0C5-433F-8918-F37A685D50AE}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FA2A3-F9C2-4114-9439-57FE273E03AF}">
  <dimension ref="A1:BP149"/>
  <sheetViews>
    <sheetView showGridLines="0" tabSelected="1" topLeftCell="A10" zoomScaleNormal="100" workbookViewId="0">
      <pane xSplit="2" ySplit="3" topLeftCell="C13" activePane="bottomRight" state="frozen"/>
      <selection pane="bottomRight" activeCell="A23" sqref="A23"/>
      <selection pane="bottomLeft"/>
      <selection pane="topRight"/>
    </sheetView>
  </sheetViews>
  <sheetFormatPr defaultColWidth="9.140625" defaultRowHeight="14.25"/>
  <cols>
    <col min="1" max="1" width="9.5703125" customWidth="1"/>
    <col min="2" max="2" width="22.140625" bestFit="1" customWidth="1"/>
    <col min="3" max="5" width="16.5703125" style="5" customWidth="1"/>
    <col min="6" max="6" width="22.140625" style="67" customWidth="1"/>
    <col min="7" max="7" width="22.140625" style="68" customWidth="1"/>
    <col min="8" max="8" width="17.85546875" style="69" customWidth="1"/>
    <col min="9" max="9" width="16.5703125" style="15" customWidth="1"/>
    <col min="10" max="10" width="16.140625" style="69" customWidth="1"/>
    <col min="11" max="11" width="22" style="69" customWidth="1"/>
    <col min="12" max="12" width="17.5703125" style="56" customWidth="1"/>
    <col min="13" max="13" width="18.28515625" style="56" customWidth="1"/>
    <col min="14" max="14" width="18.85546875" style="56" customWidth="1"/>
    <col min="15" max="15" width="13.7109375" style="15" customWidth="1"/>
    <col min="16" max="16" width="19.140625" style="56" customWidth="1"/>
    <col min="17" max="20" width="22.28515625" style="56" customWidth="1"/>
    <col min="21" max="21" width="15.5703125" style="15" customWidth="1"/>
    <col min="22" max="22" width="14" style="70" customWidth="1"/>
    <col min="23" max="23" width="19.42578125" style="56" customWidth="1"/>
    <col min="24" max="24" width="19" style="15" customWidth="1"/>
    <col min="25" max="25" width="14" style="70" customWidth="1"/>
    <col min="26" max="26" width="19.85546875" style="56" customWidth="1"/>
    <col min="27" max="27" width="13.85546875" style="15" customWidth="1"/>
    <col min="28" max="28" width="18.28515625" style="70" customWidth="1"/>
    <col min="29" max="29" width="17.7109375" style="56" customWidth="1"/>
    <col min="30" max="30" width="11.7109375" style="71" bestFit="1" customWidth="1"/>
    <col min="31" max="31" width="17.140625" style="71" customWidth="1"/>
    <col min="32" max="32" width="13.7109375" style="56" customWidth="1"/>
    <col min="33" max="33" width="14.7109375" style="15" bestFit="1" customWidth="1"/>
    <col min="34" max="34" width="13.42578125" style="5" customWidth="1"/>
    <col min="35" max="35" width="16.7109375" style="5" customWidth="1"/>
    <col min="36" max="36" width="15.140625" style="56" bestFit="1" customWidth="1"/>
    <col min="37" max="37" width="17.28515625" style="56" customWidth="1"/>
    <col min="38" max="38" width="15.85546875" style="5" customWidth="1"/>
    <col min="39" max="39" width="14" style="5" bestFit="1" customWidth="1"/>
    <col min="40" max="40" width="15.140625" customWidth="1"/>
    <col min="41" max="41" width="18.85546875" customWidth="1"/>
    <col min="42" max="42" width="15.140625" customWidth="1"/>
    <col min="43" max="43" width="17.140625" customWidth="1"/>
  </cols>
  <sheetData>
    <row r="1" spans="1:68" ht="15" customHeight="1">
      <c r="AH1" s="27" t="s">
        <v>0</v>
      </c>
    </row>
    <row r="2" spans="1:68" ht="15" customHeight="1">
      <c r="D2" s="23" t="s">
        <v>7</v>
      </c>
    </row>
    <row r="3" spans="1:68" ht="15" customHeight="1">
      <c r="B3" s="10"/>
      <c r="C3" s="58"/>
      <c r="D3" s="23" t="s">
        <v>8</v>
      </c>
      <c r="E3" s="58"/>
      <c r="AJ3" s="28" t="s">
        <v>21</v>
      </c>
      <c r="AK3" s="28" t="s">
        <v>22</v>
      </c>
      <c r="AL3" s="28" t="s">
        <v>23</v>
      </c>
      <c r="AM3" s="134"/>
    </row>
    <row r="4" spans="1:68" ht="15" customHeight="1">
      <c r="B4" s="10"/>
      <c r="C4" s="58"/>
      <c r="D4" s="24" t="s">
        <v>210</v>
      </c>
      <c r="E4" s="58"/>
      <c r="AJ4" s="77" t="s">
        <v>211</v>
      </c>
      <c r="AK4" s="78">
        <v>1</v>
      </c>
      <c r="AL4" s="77" t="s">
        <v>20</v>
      </c>
      <c r="AM4" s="135"/>
    </row>
    <row r="5" spans="1:68" ht="15" customHeight="1">
      <c r="B5" s="10"/>
      <c r="C5" s="58"/>
      <c r="D5" s="24" t="s">
        <v>212</v>
      </c>
      <c r="E5" s="58"/>
      <c r="AD5" s="15"/>
      <c r="AE5" s="15"/>
      <c r="AF5" s="15"/>
      <c r="AJ5" s="77" t="s">
        <v>213</v>
      </c>
      <c r="AK5" s="78">
        <v>2</v>
      </c>
      <c r="AL5" s="77" t="s">
        <v>25</v>
      </c>
      <c r="AM5" s="135"/>
    </row>
    <row r="6" spans="1:68" ht="15" customHeight="1">
      <c r="B6" s="11"/>
      <c r="C6" s="59"/>
      <c r="D6" s="24" t="s">
        <v>10</v>
      </c>
      <c r="E6" s="59"/>
      <c r="AJ6" s="77" t="s">
        <v>214</v>
      </c>
      <c r="AK6" s="78">
        <v>3</v>
      </c>
      <c r="AL6" s="77" t="s">
        <v>31</v>
      </c>
      <c r="AM6" s="135"/>
    </row>
    <row r="7" spans="1:68" ht="15" customHeight="1">
      <c r="B7" s="11"/>
      <c r="C7" s="59"/>
      <c r="D7" s="24" t="s">
        <v>215</v>
      </c>
      <c r="E7" s="59"/>
      <c r="AJ7" s="77" t="s">
        <v>216</v>
      </c>
      <c r="AK7" s="78">
        <v>4</v>
      </c>
      <c r="AL7" s="77" t="s">
        <v>34</v>
      </c>
      <c r="AM7" s="135"/>
    </row>
    <row r="8" spans="1:68" ht="15" customHeight="1">
      <c r="B8" s="11"/>
      <c r="C8" s="59"/>
      <c r="D8" s="24" t="s">
        <v>217</v>
      </c>
      <c r="E8" s="59"/>
      <c r="AO8" s="75"/>
      <c r="AP8" s="75"/>
      <c r="AQ8" s="76"/>
    </row>
    <row r="9" spans="1:68" ht="15" customHeight="1" thickBot="1">
      <c r="B9" s="11"/>
      <c r="C9" s="59"/>
      <c r="E9" s="59"/>
    </row>
    <row r="10" spans="1:68" s="54" customFormat="1" ht="28.9" customHeight="1" thickBot="1">
      <c r="A10" s="270" t="s">
        <v>11</v>
      </c>
      <c r="B10" s="273" t="s">
        <v>12</v>
      </c>
      <c r="C10" s="267" t="s">
        <v>218</v>
      </c>
      <c r="D10" s="268"/>
      <c r="E10" s="268"/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  <c r="R10" s="268"/>
      <c r="S10" s="268"/>
      <c r="T10" s="268"/>
      <c r="U10" s="268"/>
      <c r="V10" s="268"/>
      <c r="W10" s="268"/>
      <c r="X10" s="268"/>
      <c r="Y10" s="268"/>
      <c r="Z10" s="268"/>
      <c r="AA10" s="268"/>
      <c r="AB10" s="268"/>
      <c r="AC10" s="268"/>
      <c r="AD10" s="268"/>
      <c r="AE10" s="268"/>
      <c r="AF10" s="268"/>
      <c r="AG10" s="268"/>
      <c r="AH10" s="268"/>
      <c r="AI10" s="268"/>
      <c r="AJ10" s="268"/>
      <c r="AK10" s="268"/>
      <c r="AL10" s="268"/>
      <c r="AM10" s="268"/>
      <c r="AN10" s="268"/>
      <c r="AO10" s="268"/>
      <c r="AP10" s="268"/>
      <c r="AQ10" s="269"/>
      <c r="AR10" s="154"/>
      <c r="AS10" s="154"/>
      <c r="AT10" s="154"/>
      <c r="AU10" s="154"/>
      <c r="AV10" s="154"/>
      <c r="AW10" s="154"/>
      <c r="AX10" s="154"/>
      <c r="AY10" s="154"/>
      <c r="AZ10" s="154"/>
      <c r="BA10" s="154"/>
      <c r="BB10" s="154"/>
      <c r="BC10" s="154"/>
      <c r="BD10" s="154"/>
      <c r="BE10" s="154"/>
      <c r="BF10" s="154"/>
      <c r="BG10" s="154"/>
      <c r="BH10" s="154"/>
      <c r="BI10" s="154"/>
      <c r="BJ10" s="154"/>
      <c r="BK10" s="154"/>
      <c r="BL10" s="154"/>
      <c r="BM10" s="154"/>
      <c r="BN10" s="154"/>
      <c r="BO10" s="154"/>
      <c r="BP10" s="154"/>
    </row>
    <row r="11" spans="1:68" s="54" customFormat="1" ht="21.2" customHeight="1" thickBot="1">
      <c r="A11" s="271"/>
      <c r="B11" s="274"/>
      <c r="C11" s="276" t="s">
        <v>219</v>
      </c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8"/>
      <c r="R11" s="279" t="s">
        <v>220</v>
      </c>
      <c r="S11" s="280"/>
      <c r="T11" s="280"/>
      <c r="U11" s="281"/>
      <c r="V11" s="281"/>
      <c r="W11" s="281"/>
      <c r="X11" s="281"/>
      <c r="Y11" s="281"/>
      <c r="Z11" s="281"/>
      <c r="AA11" s="281"/>
      <c r="AB11" s="281"/>
      <c r="AC11" s="281"/>
      <c r="AD11" s="281"/>
      <c r="AE11" s="281"/>
      <c r="AF11" s="281"/>
      <c r="AG11" s="281"/>
      <c r="AH11" s="281"/>
      <c r="AI11" s="281"/>
      <c r="AJ11" s="264"/>
      <c r="AK11" s="265"/>
      <c r="AL11" s="265"/>
      <c r="AM11" s="265"/>
      <c r="AN11" s="265"/>
      <c r="AO11" s="265"/>
      <c r="AP11" s="265"/>
      <c r="AQ11" s="266"/>
    </row>
    <row r="12" spans="1:68" s="55" customFormat="1" ht="83.45" customHeight="1" thickBot="1">
      <c r="A12" s="272"/>
      <c r="B12" s="275"/>
      <c r="C12" s="79" t="s">
        <v>221</v>
      </c>
      <c r="D12" s="80" t="s">
        <v>222</v>
      </c>
      <c r="E12" s="81" t="s">
        <v>223</v>
      </c>
      <c r="F12" s="82" t="s">
        <v>224</v>
      </c>
      <c r="G12" s="83" t="s">
        <v>225</v>
      </c>
      <c r="H12" s="84" t="s">
        <v>226</v>
      </c>
      <c r="I12" s="85" t="s">
        <v>227</v>
      </c>
      <c r="J12" s="86" t="s">
        <v>228</v>
      </c>
      <c r="K12" s="84" t="s">
        <v>229</v>
      </c>
      <c r="L12" s="85" t="s">
        <v>230</v>
      </c>
      <c r="M12" s="86" t="s">
        <v>231</v>
      </c>
      <c r="N12" s="84" t="s">
        <v>232</v>
      </c>
      <c r="O12" s="85" t="s">
        <v>233</v>
      </c>
      <c r="P12" s="86" t="s">
        <v>234</v>
      </c>
      <c r="Q12" s="87" t="s">
        <v>235</v>
      </c>
      <c r="R12" s="60" t="s">
        <v>236</v>
      </c>
      <c r="S12" s="61" t="s">
        <v>237</v>
      </c>
      <c r="T12" s="62" t="s">
        <v>238</v>
      </c>
      <c r="U12" s="63" t="s">
        <v>239</v>
      </c>
      <c r="V12" s="61" t="s">
        <v>240</v>
      </c>
      <c r="W12" s="62" t="s">
        <v>241</v>
      </c>
      <c r="X12" s="60" t="s">
        <v>242</v>
      </c>
      <c r="Y12" s="64" t="s">
        <v>243</v>
      </c>
      <c r="Z12" s="62" t="s">
        <v>244</v>
      </c>
      <c r="AA12" s="60" t="s">
        <v>245</v>
      </c>
      <c r="AB12" s="64" t="s">
        <v>246</v>
      </c>
      <c r="AC12" s="62" t="s">
        <v>247</v>
      </c>
      <c r="AD12" s="60" t="s">
        <v>248</v>
      </c>
      <c r="AE12" s="64" t="s">
        <v>249</v>
      </c>
      <c r="AF12" s="62" t="s">
        <v>250</v>
      </c>
      <c r="AG12" s="65" t="s">
        <v>251</v>
      </c>
      <c r="AH12" s="66" t="s">
        <v>252</v>
      </c>
      <c r="AI12" s="62" t="s">
        <v>253</v>
      </c>
      <c r="AJ12" s="136" t="s">
        <v>254</v>
      </c>
      <c r="AK12" s="136" t="s">
        <v>255</v>
      </c>
      <c r="AL12" s="136" t="s">
        <v>256</v>
      </c>
      <c r="AM12" s="136" t="s">
        <v>257</v>
      </c>
      <c r="AN12" s="136" t="s">
        <v>258</v>
      </c>
      <c r="AO12" s="136" t="s">
        <v>259</v>
      </c>
      <c r="AP12" s="136" t="s">
        <v>260</v>
      </c>
      <c r="AQ12" s="136" t="s">
        <v>261</v>
      </c>
    </row>
    <row r="13" spans="1:68">
      <c r="A13" s="13">
        <v>91</v>
      </c>
      <c r="B13" s="14" t="s">
        <v>19</v>
      </c>
      <c r="C13" s="157">
        <v>75.882376300394952</v>
      </c>
      <c r="D13" s="72">
        <v>2</v>
      </c>
      <c r="E13" s="73" t="s">
        <v>25</v>
      </c>
      <c r="F13" s="158">
        <v>100</v>
      </c>
      <c r="G13" s="74">
        <v>4</v>
      </c>
      <c r="H13" s="73" t="s">
        <v>34</v>
      </c>
      <c r="I13" s="57">
        <v>98.823763003949608</v>
      </c>
      <c r="J13" s="112">
        <v>4</v>
      </c>
      <c r="K13" s="73" t="s">
        <v>34</v>
      </c>
      <c r="L13" s="57">
        <v>100</v>
      </c>
      <c r="M13" s="112">
        <v>4</v>
      </c>
      <c r="N13" s="57" t="s">
        <v>262</v>
      </c>
      <c r="O13" s="57">
        <v>52</v>
      </c>
      <c r="P13" s="112">
        <v>2</v>
      </c>
      <c r="Q13" s="57" t="s">
        <v>25</v>
      </c>
      <c r="R13" s="57">
        <v>86.897435759897775</v>
      </c>
      <c r="S13" s="112">
        <v>3</v>
      </c>
      <c r="T13" s="57" t="s">
        <v>31</v>
      </c>
      <c r="U13" s="57">
        <v>93.94435413691312</v>
      </c>
      <c r="V13" s="112">
        <v>4</v>
      </c>
      <c r="W13" s="57" t="s">
        <v>34</v>
      </c>
      <c r="X13" s="57">
        <v>59.935981663631807</v>
      </c>
      <c r="Y13" s="112">
        <v>1</v>
      </c>
      <c r="Z13" s="57" t="s">
        <v>20</v>
      </c>
      <c r="AA13" s="57">
        <v>89.252571542639799</v>
      </c>
      <c r="AB13" s="112">
        <v>2</v>
      </c>
      <c r="AC13" s="57" t="s">
        <v>25</v>
      </c>
      <c r="AD13" s="57">
        <v>99.495466494787294</v>
      </c>
      <c r="AE13" s="112">
        <v>4</v>
      </c>
      <c r="AF13" s="57" t="s">
        <v>34</v>
      </c>
      <c r="AG13" s="57">
        <v>91.858804961516839</v>
      </c>
      <c r="AH13" s="112">
        <v>3</v>
      </c>
      <c r="AI13" s="57" t="s">
        <v>31</v>
      </c>
      <c r="AJ13" s="57">
        <v>82.491411976096643</v>
      </c>
      <c r="AK13" s="112">
        <v>3</v>
      </c>
      <c r="AL13" s="138" t="s">
        <v>31</v>
      </c>
      <c r="AM13" s="141">
        <v>19</v>
      </c>
      <c r="AN13" s="155">
        <v>2</v>
      </c>
      <c r="AO13" s="139" t="s">
        <v>25</v>
      </c>
      <c r="AP13" s="159">
        <f>+AJ13-AM13</f>
        <v>63.491411976096643</v>
      </c>
      <c r="AQ13" s="146" t="s">
        <v>31</v>
      </c>
      <c r="AR13" s="55"/>
      <c r="AS13" s="55"/>
      <c r="AT13" s="55"/>
      <c r="AV13" s="149"/>
    </row>
    <row r="14" spans="1:68">
      <c r="A14" s="13">
        <v>5</v>
      </c>
      <c r="B14" s="14" t="s">
        <v>24</v>
      </c>
      <c r="C14" s="157">
        <v>99.960283167638806</v>
      </c>
      <c r="D14" s="72">
        <v>4</v>
      </c>
      <c r="E14" s="73" t="s">
        <v>34</v>
      </c>
      <c r="F14" s="158">
        <v>100</v>
      </c>
      <c r="G14" s="74">
        <v>4</v>
      </c>
      <c r="H14" s="73" t="s">
        <v>34</v>
      </c>
      <c r="I14" s="57">
        <v>99.602831695514453</v>
      </c>
      <c r="J14" s="112">
        <v>4</v>
      </c>
      <c r="K14" s="73" t="s">
        <v>34</v>
      </c>
      <c r="L14" s="57">
        <v>99.999999990436834</v>
      </c>
      <c r="M14" s="112">
        <v>4</v>
      </c>
      <c r="N14" s="57" t="s">
        <v>262</v>
      </c>
      <c r="O14" s="57">
        <v>100</v>
      </c>
      <c r="P14" s="112">
        <v>4</v>
      </c>
      <c r="Q14" s="57" t="s">
        <v>34</v>
      </c>
      <c r="R14" s="57">
        <v>78.003122980656158</v>
      </c>
      <c r="S14" s="112">
        <v>3</v>
      </c>
      <c r="T14" s="57" t="s">
        <v>31</v>
      </c>
      <c r="U14" s="57">
        <v>95.227023919733099</v>
      </c>
      <c r="V14" s="112">
        <v>4</v>
      </c>
      <c r="W14" s="57" t="s">
        <v>34</v>
      </c>
      <c r="X14" s="57">
        <v>99.999999951934882</v>
      </c>
      <c r="Y14" s="112">
        <v>4</v>
      </c>
      <c r="Z14" s="57" t="s">
        <v>34</v>
      </c>
      <c r="AA14" s="57">
        <v>94.788591031612739</v>
      </c>
      <c r="AB14" s="112">
        <v>4</v>
      </c>
      <c r="AC14" s="57" t="s">
        <v>34</v>
      </c>
      <c r="AD14" s="57">
        <v>0</v>
      </c>
      <c r="AE14" s="112">
        <v>1</v>
      </c>
      <c r="AF14" s="57" t="s">
        <v>20</v>
      </c>
      <c r="AG14" s="57">
        <v>100</v>
      </c>
      <c r="AH14" s="112">
        <v>4</v>
      </c>
      <c r="AI14" s="57" t="s">
        <v>34</v>
      </c>
      <c r="AJ14" s="57">
        <v>86.785987055449212</v>
      </c>
      <c r="AK14" s="112">
        <v>3</v>
      </c>
      <c r="AL14" s="139" t="s">
        <v>31</v>
      </c>
      <c r="AM14" s="142">
        <v>8</v>
      </c>
      <c r="AN14" s="145">
        <v>3</v>
      </c>
      <c r="AO14" s="139" t="s">
        <v>31</v>
      </c>
      <c r="AP14" s="160">
        <f t="shared" ref="AP14:AP77" si="0">+AJ14-AM14</f>
        <v>78.785987055449212</v>
      </c>
      <c r="AQ14" s="147" t="s">
        <v>34</v>
      </c>
      <c r="AR14" s="55"/>
      <c r="AS14" s="55"/>
      <c r="AT14" s="55"/>
      <c r="AV14" s="149"/>
    </row>
    <row r="15" spans="1:68">
      <c r="A15" s="13">
        <v>5045</v>
      </c>
      <c r="B15" s="14" t="s">
        <v>27</v>
      </c>
      <c r="C15" s="157">
        <v>49.977708460613982</v>
      </c>
      <c r="D15" s="72">
        <v>1</v>
      </c>
      <c r="E15" s="73" t="s">
        <v>20</v>
      </c>
      <c r="F15" s="158">
        <v>100</v>
      </c>
      <c r="G15" s="74">
        <v>4</v>
      </c>
      <c r="H15" s="73" t="s">
        <v>34</v>
      </c>
      <c r="I15" s="57">
        <v>99.777084606139795</v>
      </c>
      <c r="J15" s="112">
        <v>4</v>
      </c>
      <c r="K15" s="73" t="s">
        <v>34</v>
      </c>
      <c r="L15" s="57">
        <v>100</v>
      </c>
      <c r="M15" s="112">
        <v>4</v>
      </c>
      <c r="N15" s="57" t="s">
        <v>262</v>
      </c>
      <c r="O15" s="57">
        <v>0</v>
      </c>
      <c r="P15" s="112">
        <v>1</v>
      </c>
      <c r="Q15" s="57" t="s">
        <v>20</v>
      </c>
      <c r="R15" s="163">
        <v>70.338421041302226</v>
      </c>
      <c r="S15" s="112">
        <v>1</v>
      </c>
      <c r="T15" s="57" t="s">
        <v>20</v>
      </c>
      <c r="U15" s="57">
        <v>84.352098126830754</v>
      </c>
      <c r="V15" s="112">
        <v>4</v>
      </c>
      <c r="W15" s="57" t="s">
        <v>34</v>
      </c>
      <c r="X15" s="57">
        <v>85.77166028208697</v>
      </c>
      <c r="Y15" s="112">
        <v>2</v>
      </c>
      <c r="Z15" s="57" t="s">
        <v>25</v>
      </c>
      <c r="AA15" s="57">
        <v>81.568346797593378</v>
      </c>
      <c r="AB15" s="112">
        <v>2</v>
      </c>
      <c r="AC15" s="57" t="s">
        <v>25</v>
      </c>
      <c r="AD15" s="57">
        <v>0</v>
      </c>
      <c r="AE15" s="112">
        <v>1</v>
      </c>
      <c r="AF15" s="57" t="s">
        <v>20</v>
      </c>
      <c r="AG15" s="57">
        <v>100</v>
      </c>
      <c r="AH15" s="112">
        <v>4</v>
      </c>
      <c r="AI15" s="57" t="s">
        <v>34</v>
      </c>
      <c r="AJ15" s="57">
        <v>62.194136009026927</v>
      </c>
      <c r="AK15" s="112">
        <v>1</v>
      </c>
      <c r="AL15" s="139" t="s">
        <v>20</v>
      </c>
      <c r="AM15" s="143">
        <v>17</v>
      </c>
      <c r="AN15" s="145">
        <v>2</v>
      </c>
      <c r="AO15" s="139" t="s">
        <v>25</v>
      </c>
      <c r="AP15" s="160">
        <f t="shared" si="0"/>
        <v>45.194136009026927</v>
      </c>
      <c r="AQ15" s="147" t="s">
        <v>20</v>
      </c>
      <c r="AR15" s="55"/>
      <c r="AS15" s="55"/>
      <c r="AT15" s="55"/>
      <c r="AV15" s="149"/>
    </row>
    <row r="16" spans="1:68">
      <c r="A16" s="13">
        <v>81</v>
      </c>
      <c r="B16" s="14" t="s">
        <v>29</v>
      </c>
      <c r="C16" s="157">
        <v>98.234582373913312</v>
      </c>
      <c r="D16" s="72">
        <v>3</v>
      </c>
      <c r="E16" s="73" t="s">
        <v>31</v>
      </c>
      <c r="F16" s="158">
        <v>100</v>
      </c>
      <c r="G16" s="74">
        <v>4</v>
      </c>
      <c r="H16" s="73" t="s">
        <v>34</v>
      </c>
      <c r="I16" s="57">
        <v>97.345823739133124</v>
      </c>
      <c r="J16" s="112">
        <v>3</v>
      </c>
      <c r="K16" s="57" t="s">
        <v>31</v>
      </c>
      <c r="L16" s="57">
        <v>100</v>
      </c>
      <c r="M16" s="112">
        <v>4</v>
      </c>
      <c r="N16" s="57" t="s">
        <v>262</v>
      </c>
      <c r="O16" s="57">
        <v>97</v>
      </c>
      <c r="P16" s="112">
        <v>4</v>
      </c>
      <c r="Q16" s="57" t="s">
        <v>34</v>
      </c>
      <c r="R16" s="163">
        <v>71.56506014840555</v>
      </c>
      <c r="S16" s="112">
        <v>1</v>
      </c>
      <c r="T16" s="57" t="s">
        <v>20</v>
      </c>
      <c r="U16" s="57">
        <v>91.046515438842164</v>
      </c>
      <c r="V16" s="112">
        <v>4</v>
      </c>
      <c r="W16" s="57" t="s">
        <v>34</v>
      </c>
      <c r="X16" s="57">
        <v>94.999601176787195</v>
      </c>
      <c r="Y16" s="112">
        <v>4</v>
      </c>
      <c r="Z16" s="57" t="s">
        <v>34</v>
      </c>
      <c r="AA16" s="57">
        <v>74.636627785258497</v>
      </c>
      <c r="AB16" s="112">
        <v>1</v>
      </c>
      <c r="AC16" s="57" t="s">
        <v>20</v>
      </c>
      <c r="AD16" s="57">
        <v>0</v>
      </c>
      <c r="AE16" s="112">
        <v>1</v>
      </c>
      <c r="AF16" s="57" t="s">
        <v>20</v>
      </c>
      <c r="AG16" s="57">
        <v>97.142556341139851</v>
      </c>
      <c r="AH16" s="112">
        <v>4</v>
      </c>
      <c r="AI16" s="57" t="s">
        <v>34</v>
      </c>
      <c r="AJ16" s="57">
        <v>82.232869038608655</v>
      </c>
      <c r="AK16" s="112">
        <v>3</v>
      </c>
      <c r="AL16" s="139" t="s">
        <v>31</v>
      </c>
      <c r="AM16" s="142">
        <v>10</v>
      </c>
      <c r="AN16" s="145">
        <v>3</v>
      </c>
      <c r="AO16" s="139" t="s">
        <v>31</v>
      </c>
      <c r="AP16" s="160">
        <f t="shared" si="0"/>
        <v>72.232869038608655</v>
      </c>
      <c r="AQ16" s="147" t="s">
        <v>31</v>
      </c>
      <c r="AR16" s="55"/>
      <c r="AS16" s="55"/>
      <c r="AT16" s="55"/>
      <c r="AV16" s="149"/>
    </row>
    <row r="17" spans="1:48">
      <c r="A17" s="13">
        <v>63001</v>
      </c>
      <c r="B17" s="14" t="s">
        <v>32</v>
      </c>
      <c r="C17" s="157">
        <v>99.769256435934309</v>
      </c>
      <c r="D17" s="72">
        <v>4</v>
      </c>
      <c r="E17" s="73" t="s">
        <v>34</v>
      </c>
      <c r="F17" s="158">
        <v>100</v>
      </c>
      <c r="G17" s="74">
        <v>4</v>
      </c>
      <c r="H17" s="73" t="s">
        <v>34</v>
      </c>
      <c r="I17" s="57">
        <v>97.692564359343095</v>
      </c>
      <c r="J17" s="112">
        <v>3</v>
      </c>
      <c r="K17" s="57" t="s">
        <v>31</v>
      </c>
      <c r="L17" s="57">
        <v>100</v>
      </c>
      <c r="M17" s="112">
        <v>4</v>
      </c>
      <c r="N17" s="57" t="s">
        <v>262</v>
      </c>
      <c r="O17" s="57">
        <v>100</v>
      </c>
      <c r="P17" s="112">
        <v>4</v>
      </c>
      <c r="Q17" s="57" t="s">
        <v>34</v>
      </c>
      <c r="R17" s="163">
        <v>94.69527559790788</v>
      </c>
      <c r="S17" s="112">
        <v>4</v>
      </c>
      <c r="T17" s="57" t="s">
        <v>34</v>
      </c>
      <c r="U17" s="57">
        <v>95.588051279195014</v>
      </c>
      <c r="V17" s="112">
        <v>4</v>
      </c>
      <c r="W17" s="57" t="s">
        <v>34</v>
      </c>
      <c r="X17" s="57">
        <v>77.888326710344344</v>
      </c>
      <c r="Y17" s="112">
        <v>2</v>
      </c>
      <c r="Z17" s="57" t="s">
        <v>25</v>
      </c>
      <c r="AA17" s="57">
        <v>100</v>
      </c>
      <c r="AB17" s="112">
        <v>4</v>
      </c>
      <c r="AC17" s="57" t="s">
        <v>34</v>
      </c>
      <c r="AD17" s="57">
        <v>100</v>
      </c>
      <c r="AE17" s="112">
        <v>4</v>
      </c>
      <c r="AF17" s="57" t="s">
        <v>34</v>
      </c>
      <c r="AG17" s="57">
        <v>100</v>
      </c>
      <c r="AH17" s="112">
        <v>4</v>
      </c>
      <c r="AI17" s="57" t="s">
        <v>34</v>
      </c>
      <c r="AJ17" s="57">
        <v>96.724867933118446</v>
      </c>
      <c r="AK17" s="112">
        <v>4</v>
      </c>
      <c r="AL17" s="139" t="s">
        <v>34</v>
      </c>
      <c r="AM17" s="143">
        <v>21</v>
      </c>
      <c r="AN17" s="145">
        <v>1</v>
      </c>
      <c r="AO17" s="145" t="s">
        <v>20</v>
      </c>
      <c r="AP17" s="160">
        <f t="shared" si="0"/>
        <v>75.724867933118446</v>
      </c>
      <c r="AQ17" s="147" t="s">
        <v>31</v>
      </c>
      <c r="AR17" s="55"/>
      <c r="AS17" s="55"/>
      <c r="AT17" s="55"/>
      <c r="AV17" s="149"/>
    </row>
    <row r="18" spans="1:48">
      <c r="A18" s="13">
        <v>8</v>
      </c>
      <c r="B18" s="14" t="s">
        <v>35</v>
      </c>
      <c r="C18" s="157">
        <v>50.449388181030287</v>
      </c>
      <c r="D18" s="72">
        <v>2</v>
      </c>
      <c r="E18" s="73" t="s">
        <v>25</v>
      </c>
      <c r="F18" s="158">
        <v>100</v>
      </c>
      <c r="G18" s="74">
        <v>4</v>
      </c>
      <c r="H18" s="73" t="s">
        <v>34</v>
      </c>
      <c r="I18" s="57">
        <v>99.493881810302895</v>
      </c>
      <c r="J18" s="112">
        <v>4</v>
      </c>
      <c r="K18" s="73" t="s">
        <v>34</v>
      </c>
      <c r="L18" s="57">
        <v>100</v>
      </c>
      <c r="M18" s="112">
        <v>4</v>
      </c>
      <c r="N18" s="57" t="s">
        <v>262</v>
      </c>
      <c r="O18" s="57">
        <v>1</v>
      </c>
      <c r="P18" s="112">
        <v>1</v>
      </c>
      <c r="Q18" s="57" t="s">
        <v>20</v>
      </c>
      <c r="R18" s="163">
        <v>69.506865410737191</v>
      </c>
      <c r="S18" s="112">
        <v>1</v>
      </c>
      <c r="T18" s="57" t="s">
        <v>20</v>
      </c>
      <c r="U18" s="57">
        <v>99.999639038929715</v>
      </c>
      <c r="V18" s="112">
        <v>4</v>
      </c>
      <c r="W18" s="57" t="s">
        <v>34</v>
      </c>
      <c r="X18" s="57">
        <v>48.506947439613285</v>
      </c>
      <c r="Y18" s="112">
        <v>1</v>
      </c>
      <c r="Z18" s="57" t="s">
        <v>20</v>
      </c>
      <c r="AA18" s="57">
        <v>99.027740575143</v>
      </c>
      <c r="AB18" s="112">
        <v>4</v>
      </c>
      <c r="AC18" s="57" t="s">
        <v>34</v>
      </c>
      <c r="AD18" s="57">
        <v>0</v>
      </c>
      <c r="AE18" s="112">
        <v>1</v>
      </c>
      <c r="AF18" s="57" t="s">
        <v>20</v>
      </c>
      <c r="AG18" s="57">
        <v>100</v>
      </c>
      <c r="AH18" s="112">
        <v>4</v>
      </c>
      <c r="AI18" s="57" t="s">
        <v>34</v>
      </c>
      <c r="AJ18" s="57">
        <v>61.883874518854427</v>
      </c>
      <c r="AK18" s="112">
        <v>1</v>
      </c>
      <c r="AL18" s="139" t="s">
        <v>20</v>
      </c>
      <c r="AM18" s="142">
        <v>24</v>
      </c>
      <c r="AN18" s="145">
        <v>1</v>
      </c>
      <c r="AO18" s="145" t="s">
        <v>20</v>
      </c>
      <c r="AP18" s="160">
        <f t="shared" si="0"/>
        <v>37.883874518854427</v>
      </c>
      <c r="AQ18" s="147" t="s">
        <v>20</v>
      </c>
      <c r="AR18" s="55"/>
      <c r="AS18" s="55"/>
      <c r="AT18" s="55"/>
      <c r="AV18" s="149"/>
    </row>
    <row r="19" spans="1:48">
      <c r="A19" s="13">
        <v>68081</v>
      </c>
      <c r="B19" s="14" t="s">
        <v>36</v>
      </c>
      <c r="C19" s="157">
        <v>98.861563738750021</v>
      </c>
      <c r="D19" s="72">
        <v>4</v>
      </c>
      <c r="E19" s="73" t="s">
        <v>34</v>
      </c>
      <c r="F19" s="158">
        <v>100</v>
      </c>
      <c r="G19" s="74">
        <v>4</v>
      </c>
      <c r="H19" s="73" t="s">
        <v>34</v>
      </c>
      <c r="I19" s="57">
        <v>98.615637387500172</v>
      </c>
      <c r="J19" s="112">
        <v>4</v>
      </c>
      <c r="K19" s="73" t="s">
        <v>34</v>
      </c>
      <c r="L19" s="57">
        <v>100</v>
      </c>
      <c r="M19" s="112">
        <v>4</v>
      </c>
      <c r="N19" s="57" t="s">
        <v>262</v>
      </c>
      <c r="O19" s="57">
        <v>98</v>
      </c>
      <c r="P19" s="112">
        <v>4</v>
      </c>
      <c r="Q19" s="57" t="s">
        <v>34</v>
      </c>
      <c r="R19" s="163">
        <v>97.700247668178307</v>
      </c>
      <c r="S19" s="112">
        <v>4</v>
      </c>
      <c r="T19" s="57" t="s">
        <v>34</v>
      </c>
      <c r="U19" s="57">
        <v>89.222661080444155</v>
      </c>
      <c r="V19" s="112">
        <v>4</v>
      </c>
      <c r="W19" s="57" t="s">
        <v>34</v>
      </c>
      <c r="X19" s="57">
        <v>99.999997351477944</v>
      </c>
      <c r="Y19" s="112">
        <v>4</v>
      </c>
      <c r="Z19" s="57" t="s">
        <v>34</v>
      </c>
      <c r="AA19" s="57">
        <v>99.278579908969377</v>
      </c>
      <c r="AB19" s="112">
        <v>4</v>
      </c>
      <c r="AC19" s="57" t="s">
        <v>34</v>
      </c>
      <c r="AD19" s="57">
        <v>100</v>
      </c>
      <c r="AE19" s="112">
        <v>4</v>
      </c>
      <c r="AF19" s="57" t="s">
        <v>34</v>
      </c>
      <c r="AG19" s="57">
        <v>100</v>
      </c>
      <c r="AH19" s="112">
        <v>4</v>
      </c>
      <c r="AI19" s="57" t="s">
        <v>34</v>
      </c>
      <c r="AJ19" s="57">
        <v>98.164774096406987</v>
      </c>
      <c r="AK19" s="112">
        <v>4</v>
      </c>
      <c r="AL19" s="139" t="s">
        <v>34</v>
      </c>
      <c r="AM19" s="143">
        <v>7</v>
      </c>
      <c r="AN19" s="145">
        <v>3</v>
      </c>
      <c r="AO19" s="139" t="s">
        <v>31</v>
      </c>
      <c r="AP19" s="160">
        <f t="shared" si="0"/>
        <v>91.164774096406987</v>
      </c>
      <c r="AQ19" s="147" t="s">
        <v>34</v>
      </c>
      <c r="AR19" s="55"/>
      <c r="AS19" s="55"/>
      <c r="AT19" s="55"/>
      <c r="AV19" s="149"/>
    </row>
    <row r="20" spans="1:48">
      <c r="A20" s="13">
        <v>8001</v>
      </c>
      <c r="B20" s="14" t="s">
        <v>37</v>
      </c>
      <c r="C20" s="157">
        <v>49.999999932179946</v>
      </c>
      <c r="D20" s="72">
        <v>1</v>
      </c>
      <c r="E20" s="73" t="s">
        <v>20</v>
      </c>
      <c r="F20" s="158">
        <v>100</v>
      </c>
      <c r="G20" s="74">
        <v>4</v>
      </c>
      <c r="H20" s="73" t="s">
        <v>34</v>
      </c>
      <c r="I20" s="57">
        <v>99.999999321799436</v>
      </c>
      <c r="J20" s="112">
        <v>4</v>
      </c>
      <c r="K20" s="73" t="s">
        <v>34</v>
      </c>
      <c r="L20" s="57">
        <v>100</v>
      </c>
      <c r="M20" s="112">
        <v>4</v>
      </c>
      <c r="N20" s="57" t="s">
        <v>262</v>
      </c>
      <c r="O20" s="57">
        <v>0</v>
      </c>
      <c r="P20" s="112">
        <v>1</v>
      </c>
      <c r="Q20" s="57" t="s">
        <v>20</v>
      </c>
      <c r="R20" s="163">
        <v>96.404002324425676</v>
      </c>
      <c r="S20" s="112">
        <v>4</v>
      </c>
      <c r="T20" s="57" t="s">
        <v>34</v>
      </c>
      <c r="U20" s="57">
        <v>82.020011622128379</v>
      </c>
      <c r="V20" s="112">
        <v>4</v>
      </c>
      <c r="W20" s="57" t="s">
        <v>34</v>
      </c>
      <c r="X20" s="57">
        <v>100</v>
      </c>
      <c r="Y20" s="112">
        <v>4</v>
      </c>
      <c r="Z20" s="57" t="s">
        <v>34</v>
      </c>
      <c r="AA20" s="57">
        <v>100</v>
      </c>
      <c r="AB20" s="112">
        <v>4</v>
      </c>
      <c r="AC20" s="57" t="s">
        <v>34</v>
      </c>
      <c r="AD20" s="57">
        <v>100</v>
      </c>
      <c r="AE20" s="112">
        <v>4</v>
      </c>
      <c r="AF20" s="57" t="s">
        <v>34</v>
      </c>
      <c r="AG20" s="57">
        <v>100</v>
      </c>
      <c r="AH20" s="112">
        <v>4</v>
      </c>
      <c r="AI20" s="57" t="s">
        <v>34</v>
      </c>
      <c r="AJ20" s="57">
        <v>77.842401367527387</v>
      </c>
      <c r="AK20" s="112">
        <v>2</v>
      </c>
      <c r="AL20" s="139" t="s">
        <v>25</v>
      </c>
      <c r="AM20" s="142">
        <v>16</v>
      </c>
      <c r="AN20" s="145">
        <v>2</v>
      </c>
      <c r="AO20" s="139" t="s">
        <v>25</v>
      </c>
      <c r="AP20" s="160">
        <f t="shared" si="0"/>
        <v>61.842401367527387</v>
      </c>
      <c r="AQ20" s="147" t="s">
        <v>31</v>
      </c>
      <c r="AR20" s="55"/>
      <c r="AS20" s="55"/>
      <c r="AT20" s="55"/>
      <c r="AV20" s="149"/>
    </row>
    <row r="21" spans="1:48">
      <c r="A21" s="13">
        <v>5088</v>
      </c>
      <c r="B21" s="14" t="s">
        <v>38</v>
      </c>
      <c r="C21" s="157">
        <v>89.387207190482826</v>
      </c>
      <c r="D21" s="72">
        <v>3</v>
      </c>
      <c r="E21" s="73" t="s">
        <v>31</v>
      </c>
      <c r="F21" s="158">
        <v>100</v>
      </c>
      <c r="G21" s="74">
        <v>4</v>
      </c>
      <c r="H21" s="73" t="s">
        <v>34</v>
      </c>
      <c r="I21" s="57">
        <v>99.872071904828303</v>
      </c>
      <c r="J21" s="112">
        <v>4</v>
      </c>
      <c r="K21" s="73" t="s">
        <v>34</v>
      </c>
      <c r="L21" s="57">
        <v>100</v>
      </c>
      <c r="M21" s="112">
        <v>4</v>
      </c>
      <c r="N21" s="57" t="s">
        <v>262</v>
      </c>
      <c r="O21" s="57">
        <v>78.8</v>
      </c>
      <c r="P21" s="112">
        <v>3</v>
      </c>
      <c r="Q21" s="57" t="s">
        <v>25</v>
      </c>
      <c r="R21" s="163">
        <v>78.774440921027221</v>
      </c>
      <c r="S21" s="112">
        <v>3</v>
      </c>
      <c r="T21" s="57" t="s">
        <v>31</v>
      </c>
      <c r="U21" s="57">
        <v>93.298742972374924</v>
      </c>
      <c r="V21" s="112">
        <v>4</v>
      </c>
      <c r="W21" s="57" t="s">
        <v>34</v>
      </c>
      <c r="X21" s="57">
        <v>44.803792777591212</v>
      </c>
      <c r="Y21" s="112">
        <v>1</v>
      </c>
      <c r="Z21" s="57" t="s">
        <v>20</v>
      </c>
      <c r="AA21" s="57">
        <v>55.769668855169932</v>
      </c>
      <c r="AB21" s="112">
        <v>1</v>
      </c>
      <c r="AC21" s="57" t="s">
        <v>20</v>
      </c>
      <c r="AD21" s="57">
        <v>100</v>
      </c>
      <c r="AE21" s="112">
        <v>4</v>
      </c>
      <c r="AF21" s="57" t="s">
        <v>34</v>
      </c>
      <c r="AG21" s="57">
        <v>100</v>
      </c>
      <c r="AH21" s="112">
        <v>4</v>
      </c>
      <c r="AI21" s="57" t="s">
        <v>34</v>
      </c>
      <c r="AJ21" s="57">
        <v>83.01954742880946</v>
      </c>
      <c r="AK21" s="112">
        <v>3</v>
      </c>
      <c r="AL21" s="139" t="s">
        <v>31</v>
      </c>
      <c r="AM21" s="143">
        <v>27</v>
      </c>
      <c r="AN21" s="145">
        <v>1</v>
      </c>
      <c r="AO21" s="145" t="s">
        <v>20</v>
      </c>
      <c r="AP21" s="160">
        <f t="shared" si="0"/>
        <v>56.01954742880946</v>
      </c>
      <c r="AQ21" s="161" t="s">
        <v>25</v>
      </c>
      <c r="AR21" s="55"/>
      <c r="AS21" s="55"/>
      <c r="AT21" s="55"/>
      <c r="AV21" s="149"/>
    </row>
    <row r="22" spans="1:48">
      <c r="A22" s="13">
        <v>11001</v>
      </c>
      <c r="B22" s="14" t="s">
        <v>39</v>
      </c>
      <c r="C22" s="157">
        <v>73.999999882339537</v>
      </c>
      <c r="D22" s="72">
        <v>2</v>
      </c>
      <c r="E22" s="73" t="s">
        <v>25</v>
      </c>
      <c r="F22" s="158">
        <v>100</v>
      </c>
      <c r="G22" s="74">
        <v>4</v>
      </c>
      <c r="H22" s="73" t="s">
        <v>34</v>
      </c>
      <c r="I22" s="57">
        <v>99.999998823395345</v>
      </c>
      <c r="J22" s="112">
        <v>4</v>
      </c>
      <c r="K22" s="73" t="s">
        <v>34</v>
      </c>
      <c r="L22" s="57">
        <v>100</v>
      </c>
      <c r="M22" s="112">
        <v>4</v>
      </c>
      <c r="N22" s="57" t="s">
        <v>262</v>
      </c>
      <c r="O22" s="57">
        <v>48</v>
      </c>
      <c r="P22" s="112">
        <v>2</v>
      </c>
      <c r="Q22" s="57" t="s">
        <v>25</v>
      </c>
      <c r="R22" s="163">
        <v>96.08716655719391</v>
      </c>
      <c r="S22" s="112">
        <v>4</v>
      </c>
      <c r="T22" s="57" t="s">
        <v>34</v>
      </c>
      <c r="U22" s="57">
        <v>98.439965008373306</v>
      </c>
      <c r="V22" s="112">
        <v>4</v>
      </c>
      <c r="W22" s="57" t="s">
        <v>34</v>
      </c>
      <c r="X22" s="57">
        <v>100</v>
      </c>
      <c r="Y22" s="112">
        <v>4</v>
      </c>
      <c r="Z22" s="57" t="s">
        <v>34</v>
      </c>
      <c r="AA22" s="57">
        <v>81.995867777596175</v>
      </c>
      <c r="AB22" s="112">
        <v>2</v>
      </c>
      <c r="AC22" s="57" t="s">
        <v>25</v>
      </c>
      <c r="AD22" s="57">
        <v>100</v>
      </c>
      <c r="AE22" s="112">
        <v>4</v>
      </c>
      <c r="AF22" s="57" t="s">
        <v>34</v>
      </c>
      <c r="AG22" s="57">
        <v>100</v>
      </c>
      <c r="AH22" s="112">
        <v>4</v>
      </c>
      <c r="AI22" s="57" t="s">
        <v>34</v>
      </c>
      <c r="AJ22" s="57">
        <v>87.252299887252164</v>
      </c>
      <c r="AK22" s="112">
        <v>3</v>
      </c>
      <c r="AL22" s="139" t="s">
        <v>31</v>
      </c>
      <c r="AM22" s="142">
        <v>5</v>
      </c>
      <c r="AN22" s="145">
        <v>4</v>
      </c>
      <c r="AO22" s="139" t="s">
        <v>34</v>
      </c>
      <c r="AP22" s="160">
        <f t="shared" si="0"/>
        <v>82.252299887252164</v>
      </c>
      <c r="AQ22" s="147" t="s">
        <v>34</v>
      </c>
      <c r="AR22" s="55"/>
      <c r="AS22" s="55"/>
      <c r="AT22" s="55"/>
      <c r="AV22" s="149"/>
    </row>
    <row r="23" spans="1:48">
      <c r="A23" s="13">
        <v>13</v>
      </c>
      <c r="B23" s="14" t="s">
        <v>40</v>
      </c>
      <c r="C23" s="157">
        <v>99.971492668298168</v>
      </c>
      <c r="D23" s="72">
        <v>4</v>
      </c>
      <c r="E23" s="73" t="s">
        <v>34</v>
      </c>
      <c r="F23" s="158">
        <v>100</v>
      </c>
      <c r="G23" s="74">
        <v>4</v>
      </c>
      <c r="H23" s="73" t="s">
        <v>34</v>
      </c>
      <c r="I23" s="57">
        <v>99.714926755363564</v>
      </c>
      <c r="J23" s="112">
        <v>4</v>
      </c>
      <c r="K23" s="73" t="s">
        <v>34</v>
      </c>
      <c r="L23" s="57">
        <v>99.999999963809032</v>
      </c>
      <c r="M23" s="112">
        <v>4</v>
      </c>
      <c r="N23" s="57" t="s">
        <v>262</v>
      </c>
      <c r="O23" s="57">
        <v>100</v>
      </c>
      <c r="P23" s="112">
        <v>4</v>
      </c>
      <c r="Q23" s="57" t="s">
        <v>34</v>
      </c>
      <c r="R23" s="163">
        <v>76.742615330065831</v>
      </c>
      <c r="S23" s="112">
        <v>2</v>
      </c>
      <c r="T23" s="57" t="s">
        <v>25</v>
      </c>
      <c r="U23" s="57">
        <v>97.251649691037301</v>
      </c>
      <c r="V23" s="112">
        <v>4</v>
      </c>
      <c r="W23" s="57" t="s">
        <v>34</v>
      </c>
      <c r="X23" s="57">
        <v>99.95559452867532</v>
      </c>
      <c r="Y23" s="112">
        <v>4</v>
      </c>
      <c r="Z23" s="57" t="s">
        <v>34</v>
      </c>
      <c r="AA23" s="57">
        <v>86.505832430616536</v>
      </c>
      <c r="AB23" s="112">
        <v>2</v>
      </c>
      <c r="AC23" s="57" t="s">
        <v>25</v>
      </c>
      <c r="AD23" s="57">
        <v>0</v>
      </c>
      <c r="AE23" s="112">
        <v>1</v>
      </c>
      <c r="AF23" s="57" t="s">
        <v>20</v>
      </c>
      <c r="AG23" s="57">
        <v>100</v>
      </c>
      <c r="AH23" s="112">
        <v>4</v>
      </c>
      <c r="AI23" s="57" t="s">
        <v>34</v>
      </c>
      <c r="AJ23" s="57">
        <v>86.034166265358763</v>
      </c>
      <c r="AK23" s="112">
        <v>3</v>
      </c>
      <c r="AL23" s="139" t="s">
        <v>31</v>
      </c>
      <c r="AM23" s="143">
        <v>8</v>
      </c>
      <c r="AN23" s="145">
        <v>3</v>
      </c>
      <c r="AO23" s="139" t="s">
        <v>31</v>
      </c>
      <c r="AP23" s="160">
        <f t="shared" si="0"/>
        <v>78.034166265358763</v>
      </c>
      <c r="AQ23" s="147" t="s">
        <v>34</v>
      </c>
      <c r="AR23" s="55"/>
      <c r="AS23" s="55"/>
      <c r="AT23" s="55"/>
      <c r="AV23" s="149"/>
    </row>
    <row r="24" spans="1:48">
      <c r="A24" s="13">
        <v>15</v>
      </c>
      <c r="B24" s="14" t="s">
        <v>41</v>
      </c>
      <c r="C24" s="157">
        <v>96.252277115192129</v>
      </c>
      <c r="D24" s="72">
        <v>3</v>
      </c>
      <c r="E24" s="73" t="s">
        <v>31</v>
      </c>
      <c r="F24" s="158">
        <v>100</v>
      </c>
      <c r="G24" s="74">
        <v>4</v>
      </c>
      <c r="H24" s="73" t="s">
        <v>34</v>
      </c>
      <c r="I24" s="57">
        <v>99.523420078467979</v>
      </c>
      <c r="J24" s="112">
        <v>4</v>
      </c>
      <c r="K24" s="73" t="s">
        <v>34</v>
      </c>
      <c r="L24" s="57">
        <v>89.499675536726613</v>
      </c>
      <c r="M24" s="112">
        <v>1</v>
      </c>
      <c r="N24" s="57" t="s">
        <v>263</v>
      </c>
      <c r="O24" s="57">
        <v>96.8</v>
      </c>
      <c r="P24" s="112">
        <v>4</v>
      </c>
      <c r="Q24" s="57" t="s">
        <v>34</v>
      </c>
      <c r="R24" s="163">
        <v>72.334743978625198</v>
      </c>
      <c r="S24" s="112">
        <v>1</v>
      </c>
      <c r="T24" s="57" t="s">
        <v>20</v>
      </c>
      <c r="U24" s="57">
        <v>98.570517116789603</v>
      </c>
      <c r="V24" s="112">
        <v>4</v>
      </c>
      <c r="W24" s="57" t="s">
        <v>34</v>
      </c>
      <c r="X24" s="57">
        <v>79.999999742887056</v>
      </c>
      <c r="Y24" s="112">
        <v>2</v>
      </c>
      <c r="Z24" s="57" t="s">
        <v>25</v>
      </c>
      <c r="AA24" s="57">
        <v>83.103203033449304</v>
      </c>
      <c r="AB24" s="112">
        <v>2</v>
      </c>
      <c r="AC24" s="57" t="s">
        <v>25</v>
      </c>
      <c r="AD24" s="57">
        <v>0</v>
      </c>
      <c r="AE24" s="112">
        <v>1</v>
      </c>
      <c r="AF24" s="57" t="s">
        <v>20</v>
      </c>
      <c r="AG24" s="57">
        <v>100</v>
      </c>
      <c r="AH24" s="112">
        <v>4</v>
      </c>
      <c r="AI24" s="57" t="s">
        <v>34</v>
      </c>
      <c r="AJ24" s="57">
        <v>81.901757233251971</v>
      </c>
      <c r="AK24" s="112">
        <v>3</v>
      </c>
      <c r="AL24" s="139" t="s">
        <v>31</v>
      </c>
      <c r="AM24" s="142">
        <v>31</v>
      </c>
      <c r="AN24" s="145">
        <v>1</v>
      </c>
      <c r="AO24" s="145" t="s">
        <v>20</v>
      </c>
      <c r="AP24" s="160">
        <f t="shared" si="0"/>
        <v>50.901757233251971</v>
      </c>
      <c r="AQ24" s="161" t="s">
        <v>25</v>
      </c>
      <c r="AR24" s="55"/>
      <c r="AS24" s="55"/>
      <c r="AT24" s="55"/>
      <c r="AV24" s="149"/>
    </row>
    <row r="25" spans="1:48">
      <c r="A25" s="13">
        <v>68001</v>
      </c>
      <c r="B25" s="14" t="s">
        <v>42</v>
      </c>
      <c r="C25" s="157">
        <v>90.370005028701726</v>
      </c>
      <c r="D25" s="72">
        <v>3</v>
      </c>
      <c r="E25" s="73" t="s">
        <v>31</v>
      </c>
      <c r="F25" s="158">
        <v>100</v>
      </c>
      <c r="G25" s="74">
        <v>4</v>
      </c>
      <c r="H25" s="73" t="s">
        <v>34</v>
      </c>
      <c r="I25" s="57">
        <v>99.700050287017206</v>
      </c>
      <c r="J25" s="112">
        <v>4</v>
      </c>
      <c r="K25" s="73" t="s">
        <v>34</v>
      </c>
      <c r="L25" s="57">
        <v>100</v>
      </c>
      <c r="M25" s="112">
        <v>4</v>
      </c>
      <c r="N25" s="57" t="s">
        <v>262</v>
      </c>
      <c r="O25" s="57">
        <v>80.800000000000011</v>
      </c>
      <c r="P25" s="112">
        <v>4</v>
      </c>
      <c r="Q25" s="57" t="s">
        <v>34</v>
      </c>
      <c r="R25" s="163">
        <v>96.797091549245238</v>
      </c>
      <c r="S25" s="112">
        <v>4</v>
      </c>
      <c r="T25" s="57" t="s">
        <v>34</v>
      </c>
      <c r="U25" s="57">
        <v>93.103699899246323</v>
      </c>
      <c r="V25" s="112">
        <v>4</v>
      </c>
      <c r="W25" s="57" t="s">
        <v>34</v>
      </c>
      <c r="X25" s="57">
        <v>100</v>
      </c>
      <c r="Y25" s="112">
        <v>4</v>
      </c>
      <c r="Z25" s="57" t="s">
        <v>34</v>
      </c>
      <c r="AA25" s="57">
        <v>90.881757846979852</v>
      </c>
      <c r="AB25" s="112">
        <v>3</v>
      </c>
      <c r="AC25" s="57" t="s">
        <v>31</v>
      </c>
      <c r="AD25" s="57">
        <v>100</v>
      </c>
      <c r="AE25" s="112">
        <v>4</v>
      </c>
      <c r="AF25" s="57" t="s">
        <v>34</v>
      </c>
      <c r="AG25" s="57">
        <v>100</v>
      </c>
      <c r="AH25" s="112">
        <v>4</v>
      </c>
      <c r="AI25" s="57" t="s">
        <v>34</v>
      </c>
      <c r="AJ25" s="57">
        <v>94.226256941027842</v>
      </c>
      <c r="AK25" s="112">
        <v>4</v>
      </c>
      <c r="AL25" s="139" t="s">
        <v>34</v>
      </c>
      <c r="AM25" s="143">
        <v>6</v>
      </c>
      <c r="AN25" s="145">
        <v>4</v>
      </c>
      <c r="AO25" s="139" t="s">
        <v>34</v>
      </c>
      <c r="AP25" s="160">
        <f t="shared" si="0"/>
        <v>88.226256941027842</v>
      </c>
      <c r="AQ25" s="147" t="s">
        <v>34</v>
      </c>
      <c r="AR25" s="55"/>
      <c r="AS25" s="55"/>
      <c r="AT25" s="55"/>
      <c r="AV25" s="149"/>
    </row>
    <row r="26" spans="1:48">
      <c r="A26" s="13">
        <v>76109</v>
      </c>
      <c r="B26" s="14" t="s">
        <v>43</v>
      </c>
      <c r="C26" s="157">
        <v>87.823318783646528</v>
      </c>
      <c r="D26" s="72">
        <v>3</v>
      </c>
      <c r="E26" s="73" t="s">
        <v>31</v>
      </c>
      <c r="F26" s="158">
        <v>99.2933999040971</v>
      </c>
      <c r="G26" s="74">
        <v>4</v>
      </c>
      <c r="H26" s="73" t="s">
        <v>34</v>
      </c>
      <c r="I26" s="57">
        <v>95.646388028271033</v>
      </c>
      <c r="J26" s="112">
        <v>3</v>
      </c>
      <c r="K26" s="57" t="s">
        <v>31</v>
      </c>
      <c r="L26" s="57">
        <v>100</v>
      </c>
      <c r="M26" s="112">
        <v>4</v>
      </c>
      <c r="N26" s="57" t="s">
        <v>262</v>
      </c>
      <c r="O26" s="57">
        <v>76.8</v>
      </c>
      <c r="P26" s="112">
        <v>3</v>
      </c>
      <c r="Q26" s="57" t="s">
        <v>25</v>
      </c>
      <c r="R26" s="163">
        <v>51.193446738854753</v>
      </c>
      <c r="S26" s="112">
        <v>1</v>
      </c>
      <c r="T26" s="57" t="s">
        <v>20</v>
      </c>
      <c r="U26" s="57">
        <v>0</v>
      </c>
      <c r="V26" s="112">
        <v>1</v>
      </c>
      <c r="W26" s="57" t="s">
        <v>20</v>
      </c>
      <c r="X26" s="57">
        <v>100</v>
      </c>
      <c r="Y26" s="112">
        <v>4</v>
      </c>
      <c r="Z26" s="57" t="s">
        <v>34</v>
      </c>
      <c r="AA26" s="57">
        <v>55.967233694273773</v>
      </c>
      <c r="AB26" s="112">
        <v>1</v>
      </c>
      <c r="AC26" s="57" t="s">
        <v>20</v>
      </c>
      <c r="AD26" s="57">
        <v>0</v>
      </c>
      <c r="AE26" s="112">
        <v>1</v>
      </c>
      <c r="AF26" s="57" t="s">
        <v>20</v>
      </c>
      <c r="AG26" s="57">
        <v>100</v>
      </c>
      <c r="AH26" s="112">
        <v>4</v>
      </c>
      <c r="AI26" s="57" t="s">
        <v>34</v>
      </c>
      <c r="AJ26" s="57">
        <v>65.845395556771464</v>
      </c>
      <c r="AK26" s="112">
        <v>1</v>
      </c>
      <c r="AL26" s="139" t="s">
        <v>20</v>
      </c>
      <c r="AM26" s="143">
        <v>53</v>
      </c>
      <c r="AN26" s="145">
        <v>1</v>
      </c>
      <c r="AO26" s="145" t="s">
        <v>20</v>
      </c>
      <c r="AP26" s="160">
        <f t="shared" si="0"/>
        <v>12.845395556771464</v>
      </c>
      <c r="AQ26" s="147" t="s">
        <v>20</v>
      </c>
      <c r="AR26" s="55"/>
      <c r="AS26" s="55"/>
      <c r="AT26" s="55"/>
      <c r="AV26" s="149"/>
    </row>
    <row r="27" spans="1:48">
      <c r="A27" s="13">
        <v>17</v>
      </c>
      <c r="B27" s="14" t="s">
        <v>44</v>
      </c>
      <c r="C27" s="157">
        <v>64.389526395173505</v>
      </c>
      <c r="D27" s="72">
        <v>2</v>
      </c>
      <c r="E27" s="73" t="s">
        <v>25</v>
      </c>
      <c r="F27" s="158">
        <v>100</v>
      </c>
      <c r="G27" s="74">
        <v>4</v>
      </c>
      <c r="H27" s="73" t="s">
        <v>34</v>
      </c>
      <c r="I27" s="57">
        <v>99.895263951735075</v>
      </c>
      <c r="J27" s="112">
        <v>4</v>
      </c>
      <c r="K27" s="73" t="s">
        <v>34</v>
      </c>
      <c r="L27" s="57">
        <v>100</v>
      </c>
      <c r="M27" s="112">
        <v>4</v>
      </c>
      <c r="N27" s="57" t="s">
        <v>262</v>
      </c>
      <c r="O27" s="57">
        <v>28.799999999999997</v>
      </c>
      <c r="P27" s="112">
        <v>1</v>
      </c>
      <c r="Q27" s="57" t="s">
        <v>20</v>
      </c>
      <c r="R27" s="163">
        <v>76.339114714411409</v>
      </c>
      <c r="S27" s="112">
        <v>2</v>
      </c>
      <c r="T27" s="57" t="s">
        <v>25</v>
      </c>
      <c r="U27" s="57">
        <v>99.282895293311029</v>
      </c>
      <c r="V27" s="112">
        <v>4</v>
      </c>
      <c r="W27" s="57" t="s">
        <v>34</v>
      </c>
      <c r="X27" s="57">
        <v>82.412678278746014</v>
      </c>
      <c r="Y27" s="112">
        <v>2</v>
      </c>
      <c r="Z27" s="57" t="s">
        <v>25</v>
      </c>
      <c r="AA27" s="57">
        <v>100</v>
      </c>
      <c r="AB27" s="112">
        <v>4</v>
      </c>
      <c r="AC27" s="57" t="s">
        <v>34</v>
      </c>
      <c r="AD27" s="57">
        <v>0</v>
      </c>
      <c r="AE27" s="112">
        <v>1</v>
      </c>
      <c r="AF27" s="57" t="s">
        <v>20</v>
      </c>
      <c r="AG27" s="57">
        <v>100</v>
      </c>
      <c r="AH27" s="112">
        <v>4</v>
      </c>
      <c r="AI27" s="57" t="s">
        <v>34</v>
      </c>
      <c r="AJ27" s="57">
        <v>71.559279386716241</v>
      </c>
      <c r="AK27" s="112">
        <v>2</v>
      </c>
      <c r="AL27" s="139" t="s">
        <v>25</v>
      </c>
      <c r="AM27" s="143">
        <v>22</v>
      </c>
      <c r="AN27" s="145">
        <v>1</v>
      </c>
      <c r="AO27" s="145" t="s">
        <v>20</v>
      </c>
      <c r="AP27" s="160">
        <f t="shared" si="0"/>
        <v>49.559279386716241</v>
      </c>
      <c r="AQ27" s="147" t="s">
        <v>20</v>
      </c>
      <c r="AR27" s="55"/>
      <c r="AS27" s="55"/>
      <c r="AT27" s="55"/>
      <c r="AV27" s="149"/>
    </row>
    <row r="28" spans="1:48">
      <c r="A28" s="13">
        <v>76001</v>
      </c>
      <c r="B28" s="14" t="s">
        <v>45</v>
      </c>
      <c r="C28" s="157">
        <v>99.915581291837199</v>
      </c>
      <c r="D28" s="72">
        <v>4</v>
      </c>
      <c r="E28" s="73" t="s">
        <v>34</v>
      </c>
      <c r="F28" s="158">
        <v>100</v>
      </c>
      <c r="G28" s="74">
        <v>4</v>
      </c>
      <c r="H28" s="73" t="s">
        <v>34</v>
      </c>
      <c r="I28" s="57">
        <v>99.155812918371993</v>
      </c>
      <c r="J28" s="112">
        <v>4</v>
      </c>
      <c r="K28" s="73" t="s">
        <v>34</v>
      </c>
      <c r="L28" s="57">
        <v>100</v>
      </c>
      <c r="M28" s="112">
        <v>4</v>
      </c>
      <c r="N28" s="57" t="s">
        <v>262</v>
      </c>
      <c r="O28" s="57">
        <v>100</v>
      </c>
      <c r="P28" s="112">
        <v>4</v>
      </c>
      <c r="Q28" s="57" t="s">
        <v>34</v>
      </c>
      <c r="R28" s="163">
        <v>57.380926157441216</v>
      </c>
      <c r="S28" s="112">
        <v>1</v>
      </c>
      <c r="T28" s="57" t="s">
        <v>20</v>
      </c>
      <c r="U28" s="57">
        <v>99.679916491725422</v>
      </c>
      <c r="V28" s="112">
        <v>4</v>
      </c>
      <c r="W28" s="57" t="s">
        <v>34</v>
      </c>
      <c r="X28" s="57">
        <v>99.950194761331758</v>
      </c>
      <c r="Y28" s="112">
        <v>4</v>
      </c>
      <c r="Z28" s="57" t="s">
        <v>34</v>
      </c>
      <c r="AA28" s="57">
        <v>78.274519534148894</v>
      </c>
      <c r="AB28" s="112">
        <v>2</v>
      </c>
      <c r="AC28" s="57" t="s">
        <v>25</v>
      </c>
      <c r="AD28" s="57">
        <v>0</v>
      </c>
      <c r="AE28" s="112">
        <v>1</v>
      </c>
      <c r="AF28" s="57" t="s">
        <v>20</v>
      </c>
      <c r="AG28" s="57">
        <v>9</v>
      </c>
      <c r="AH28" s="112">
        <v>1</v>
      </c>
      <c r="AI28" s="57" t="s">
        <v>20</v>
      </c>
      <c r="AJ28" s="57">
        <v>74.394788211199611</v>
      </c>
      <c r="AK28" s="112">
        <v>2</v>
      </c>
      <c r="AL28" s="139" t="s">
        <v>25</v>
      </c>
      <c r="AM28" s="143">
        <v>15</v>
      </c>
      <c r="AN28" s="145">
        <v>2</v>
      </c>
      <c r="AO28" s="139" t="s">
        <v>25</v>
      </c>
      <c r="AP28" s="160">
        <f t="shared" si="0"/>
        <v>59.394788211199611</v>
      </c>
      <c r="AQ28" s="161" t="s">
        <v>25</v>
      </c>
      <c r="AR28" s="55"/>
      <c r="AS28" s="55"/>
      <c r="AT28" s="55"/>
      <c r="AV28" s="149"/>
    </row>
    <row r="29" spans="1:48">
      <c r="A29" s="13">
        <v>18</v>
      </c>
      <c r="B29" s="14" t="s">
        <v>46</v>
      </c>
      <c r="C29" s="157">
        <v>97.728029698095909</v>
      </c>
      <c r="D29" s="72">
        <v>3</v>
      </c>
      <c r="E29" s="73" t="s">
        <v>31</v>
      </c>
      <c r="F29" s="158">
        <v>100</v>
      </c>
      <c r="G29" s="74">
        <v>4</v>
      </c>
      <c r="H29" s="73" t="s">
        <v>34</v>
      </c>
      <c r="I29" s="57">
        <v>97.280296980959079</v>
      </c>
      <c r="J29" s="112">
        <v>3</v>
      </c>
      <c r="K29" s="57" t="s">
        <v>31</v>
      </c>
      <c r="L29" s="57">
        <v>100</v>
      </c>
      <c r="M29" s="112">
        <v>4</v>
      </c>
      <c r="N29" s="57" t="s">
        <v>262</v>
      </c>
      <c r="O29" s="57">
        <v>96</v>
      </c>
      <c r="P29" s="112">
        <v>4</v>
      </c>
      <c r="Q29" s="57" t="s">
        <v>34</v>
      </c>
      <c r="R29" s="163">
        <v>77.506112482565314</v>
      </c>
      <c r="S29" s="112">
        <v>3</v>
      </c>
      <c r="T29" s="57" t="s">
        <v>31</v>
      </c>
      <c r="U29" s="57">
        <v>91.408048883140268</v>
      </c>
      <c r="V29" s="112">
        <v>4</v>
      </c>
      <c r="W29" s="57" t="s">
        <v>34</v>
      </c>
      <c r="X29" s="57">
        <v>99.968073364952545</v>
      </c>
      <c r="Y29" s="112">
        <v>4</v>
      </c>
      <c r="Z29" s="57" t="s">
        <v>34</v>
      </c>
      <c r="AA29" s="57">
        <v>97.140342336860627</v>
      </c>
      <c r="AB29" s="112">
        <v>4</v>
      </c>
      <c r="AC29" s="57" t="s">
        <v>34</v>
      </c>
      <c r="AD29" s="57">
        <v>0</v>
      </c>
      <c r="AE29" s="112">
        <v>1</v>
      </c>
      <c r="AF29" s="57" t="s">
        <v>20</v>
      </c>
      <c r="AG29" s="57">
        <v>99.014097827873101</v>
      </c>
      <c r="AH29" s="112">
        <v>4</v>
      </c>
      <c r="AI29" s="57" t="s">
        <v>34</v>
      </c>
      <c r="AJ29" s="57">
        <v>85.594879368777555</v>
      </c>
      <c r="AK29" s="112">
        <v>3</v>
      </c>
      <c r="AL29" s="139" t="s">
        <v>31</v>
      </c>
      <c r="AM29" s="143">
        <v>9</v>
      </c>
      <c r="AN29" s="145">
        <v>3</v>
      </c>
      <c r="AO29" s="139" t="s">
        <v>31</v>
      </c>
      <c r="AP29" s="160">
        <f t="shared" si="0"/>
        <v>76.594879368777555</v>
      </c>
      <c r="AQ29" s="147" t="s">
        <v>34</v>
      </c>
      <c r="AR29" s="55"/>
      <c r="AS29" s="55"/>
      <c r="AT29" s="55"/>
      <c r="AV29" s="149"/>
    </row>
    <row r="30" spans="1:48">
      <c r="A30" s="13">
        <v>13001</v>
      </c>
      <c r="B30" s="14" t="s">
        <v>47</v>
      </c>
      <c r="C30" s="157">
        <v>87.721593546130748</v>
      </c>
      <c r="D30" s="72">
        <v>3</v>
      </c>
      <c r="E30" s="73" t="s">
        <v>31</v>
      </c>
      <c r="F30" s="158">
        <v>100</v>
      </c>
      <c r="G30" s="74">
        <v>4</v>
      </c>
      <c r="H30" s="73" t="s">
        <v>34</v>
      </c>
      <c r="I30" s="57">
        <v>99.019861404669697</v>
      </c>
      <c r="J30" s="112">
        <v>4</v>
      </c>
      <c r="K30" s="73" t="s">
        <v>34</v>
      </c>
      <c r="L30" s="57">
        <v>92.098037028318899</v>
      </c>
      <c r="M30" s="112">
        <v>1</v>
      </c>
      <c r="N30" s="57" t="s">
        <v>263</v>
      </c>
      <c r="O30" s="57">
        <v>78.8</v>
      </c>
      <c r="P30" s="112">
        <v>3</v>
      </c>
      <c r="Q30" s="57" t="s">
        <v>25</v>
      </c>
      <c r="R30" s="163">
        <v>95.083422719002385</v>
      </c>
      <c r="S30" s="112">
        <v>4</v>
      </c>
      <c r="T30" s="57" t="s">
        <v>34</v>
      </c>
      <c r="U30" s="57">
        <v>99.863864416329633</v>
      </c>
      <c r="V30" s="112">
        <v>4</v>
      </c>
      <c r="W30" s="57" t="s">
        <v>34</v>
      </c>
      <c r="X30" s="57">
        <v>86.037831470722026</v>
      </c>
      <c r="Y30" s="112">
        <v>2</v>
      </c>
      <c r="Z30" s="57" t="s">
        <v>25</v>
      </c>
      <c r="AA30" s="57">
        <v>89.515417707960225</v>
      </c>
      <c r="AB30" s="112">
        <v>2</v>
      </c>
      <c r="AC30" s="57" t="s">
        <v>25</v>
      </c>
      <c r="AD30" s="57">
        <v>100</v>
      </c>
      <c r="AE30" s="112">
        <v>4</v>
      </c>
      <c r="AF30" s="57" t="s">
        <v>34</v>
      </c>
      <c r="AG30" s="57">
        <v>100</v>
      </c>
      <c r="AH30" s="112">
        <v>4</v>
      </c>
      <c r="AI30" s="57" t="s">
        <v>34</v>
      </c>
      <c r="AJ30" s="57">
        <v>92.138691049853733</v>
      </c>
      <c r="AK30" s="112">
        <v>4</v>
      </c>
      <c r="AL30" s="139" t="s">
        <v>34</v>
      </c>
      <c r="AM30" s="143">
        <v>9</v>
      </c>
      <c r="AN30" s="145">
        <v>3</v>
      </c>
      <c r="AO30" s="139" t="s">
        <v>31</v>
      </c>
      <c r="AP30" s="160">
        <f t="shared" si="0"/>
        <v>83.138691049853733</v>
      </c>
      <c r="AQ30" s="147" t="s">
        <v>34</v>
      </c>
      <c r="AR30" s="55"/>
      <c r="AS30" s="55"/>
      <c r="AT30" s="55"/>
      <c r="AV30" s="149"/>
    </row>
    <row r="31" spans="1:48">
      <c r="A31" s="13">
        <v>76147</v>
      </c>
      <c r="B31" s="14" t="s">
        <v>48</v>
      </c>
      <c r="C31" s="157">
        <v>97.863468637293053</v>
      </c>
      <c r="D31" s="72">
        <v>3</v>
      </c>
      <c r="E31" s="73" t="s">
        <v>31</v>
      </c>
      <c r="F31" s="158">
        <v>97.475629262383379</v>
      </c>
      <c r="G31" s="74">
        <v>2</v>
      </c>
      <c r="H31" s="73" t="s">
        <v>25</v>
      </c>
      <c r="I31" s="57">
        <v>98.61064906663735</v>
      </c>
      <c r="J31" s="112">
        <v>4</v>
      </c>
      <c r="K31" s="73" t="s">
        <v>34</v>
      </c>
      <c r="L31" s="57">
        <v>97.536389390763205</v>
      </c>
      <c r="M31" s="112">
        <v>1</v>
      </c>
      <c r="N31" s="57" t="s">
        <v>263</v>
      </c>
      <c r="O31" s="57">
        <v>98</v>
      </c>
      <c r="P31" s="112">
        <v>4</v>
      </c>
      <c r="Q31" s="57" t="s">
        <v>34</v>
      </c>
      <c r="R31" s="163">
        <v>97.974962753034987</v>
      </c>
      <c r="S31" s="112">
        <v>4</v>
      </c>
      <c r="T31" s="57" t="s">
        <v>34</v>
      </c>
      <c r="U31" s="57">
        <v>90.584620216375242</v>
      </c>
      <c r="V31" s="112">
        <v>4</v>
      </c>
      <c r="W31" s="57" t="s">
        <v>34</v>
      </c>
      <c r="X31" s="57">
        <v>99.368324226509216</v>
      </c>
      <c r="Y31" s="112">
        <v>4</v>
      </c>
      <c r="Z31" s="57" t="s">
        <v>34</v>
      </c>
      <c r="AA31" s="57">
        <v>99.92186932229049</v>
      </c>
      <c r="AB31" s="112">
        <v>4</v>
      </c>
      <c r="AC31" s="57" t="s">
        <v>34</v>
      </c>
      <c r="AD31" s="57">
        <v>100</v>
      </c>
      <c r="AE31" s="112">
        <v>4</v>
      </c>
      <c r="AF31" s="57" t="s">
        <v>34</v>
      </c>
      <c r="AG31" s="57">
        <v>100</v>
      </c>
      <c r="AH31" s="112">
        <v>4</v>
      </c>
      <c r="AI31" s="57" t="s">
        <v>34</v>
      </c>
      <c r="AJ31" s="57">
        <v>97.930365106738208</v>
      </c>
      <c r="AK31" s="112">
        <v>4</v>
      </c>
      <c r="AL31" s="139" t="s">
        <v>34</v>
      </c>
      <c r="AM31" s="143">
        <v>15</v>
      </c>
      <c r="AN31" s="145">
        <v>2</v>
      </c>
      <c r="AO31" s="139" t="s">
        <v>25</v>
      </c>
      <c r="AP31" s="160">
        <f t="shared" si="0"/>
        <v>82.930365106738208</v>
      </c>
      <c r="AQ31" s="147" t="s">
        <v>34</v>
      </c>
      <c r="AR31" s="55"/>
      <c r="AS31" s="55"/>
      <c r="AT31" s="55"/>
      <c r="AV31" s="149"/>
    </row>
    <row r="32" spans="1:48">
      <c r="A32" s="13">
        <v>85</v>
      </c>
      <c r="B32" s="14" t="s">
        <v>49</v>
      </c>
      <c r="C32" s="157">
        <v>99.198115135908239</v>
      </c>
      <c r="D32" s="72">
        <v>4</v>
      </c>
      <c r="E32" s="73" t="s">
        <v>34</v>
      </c>
      <c r="F32" s="158">
        <v>100</v>
      </c>
      <c r="G32" s="74">
        <v>4</v>
      </c>
      <c r="H32" s="73" t="s">
        <v>34</v>
      </c>
      <c r="I32" s="57">
        <v>96.981151359082304</v>
      </c>
      <c r="J32" s="112">
        <v>3</v>
      </c>
      <c r="K32" s="57" t="s">
        <v>31</v>
      </c>
      <c r="L32" s="57">
        <v>100</v>
      </c>
      <c r="M32" s="112">
        <v>4</v>
      </c>
      <c r="N32" s="57" t="s">
        <v>262</v>
      </c>
      <c r="O32" s="57">
        <v>99</v>
      </c>
      <c r="P32" s="112">
        <v>4</v>
      </c>
      <c r="Q32" s="57" t="s">
        <v>34</v>
      </c>
      <c r="R32" s="163">
        <v>65.339300638775953</v>
      </c>
      <c r="S32" s="112">
        <v>1</v>
      </c>
      <c r="T32" s="57" t="s">
        <v>20</v>
      </c>
      <c r="U32" s="57">
        <v>86.71241175624823</v>
      </c>
      <c r="V32" s="112">
        <v>4</v>
      </c>
      <c r="W32" s="57" t="s">
        <v>34</v>
      </c>
      <c r="X32" s="57">
        <v>87.528135178629427</v>
      </c>
      <c r="Y32" s="112">
        <v>2</v>
      </c>
      <c r="Z32" s="57" t="s">
        <v>25</v>
      </c>
      <c r="AA32" s="57">
        <v>76.427146571208809</v>
      </c>
      <c r="AB32" s="112">
        <v>2</v>
      </c>
      <c r="AC32" s="57" t="s">
        <v>25</v>
      </c>
      <c r="AD32" s="57">
        <v>0</v>
      </c>
      <c r="AE32" s="112">
        <v>1</v>
      </c>
      <c r="AF32" s="57" t="s">
        <v>20</v>
      </c>
      <c r="AG32" s="57">
        <v>76.028809687793313</v>
      </c>
      <c r="AH32" s="112">
        <v>2</v>
      </c>
      <c r="AI32" s="57" t="s">
        <v>25</v>
      </c>
      <c r="AJ32" s="57">
        <v>78.882826437628864</v>
      </c>
      <c r="AK32" s="112">
        <v>2</v>
      </c>
      <c r="AL32" s="139" t="s">
        <v>25</v>
      </c>
      <c r="AM32" s="143">
        <v>3</v>
      </c>
      <c r="AN32" s="145">
        <v>4</v>
      </c>
      <c r="AO32" s="139" t="s">
        <v>34</v>
      </c>
      <c r="AP32" s="160">
        <f t="shared" si="0"/>
        <v>75.882826437628864</v>
      </c>
      <c r="AQ32" s="147" t="s">
        <v>34</v>
      </c>
      <c r="AR32" s="55"/>
      <c r="AS32" s="55"/>
      <c r="AT32" s="55"/>
      <c r="AV32" s="149"/>
    </row>
    <row r="33" spans="1:48">
      <c r="A33" s="13">
        <v>19</v>
      </c>
      <c r="B33" s="14" t="s">
        <v>50</v>
      </c>
      <c r="C33" s="157">
        <v>50.385403626918595</v>
      </c>
      <c r="D33" s="72">
        <v>1</v>
      </c>
      <c r="E33" s="73" t="s">
        <v>20</v>
      </c>
      <c r="F33" s="158">
        <v>100</v>
      </c>
      <c r="G33" s="74">
        <v>4</v>
      </c>
      <c r="H33" s="73" t="s">
        <v>34</v>
      </c>
      <c r="I33" s="57">
        <v>98.854036269185968</v>
      </c>
      <c r="J33" s="112">
        <v>4</v>
      </c>
      <c r="K33" s="73" t="s">
        <v>34</v>
      </c>
      <c r="L33" s="57">
        <v>100</v>
      </c>
      <c r="M33" s="112">
        <v>4</v>
      </c>
      <c r="N33" s="57" t="s">
        <v>262</v>
      </c>
      <c r="O33" s="57">
        <v>1</v>
      </c>
      <c r="P33" s="112">
        <v>1</v>
      </c>
      <c r="Q33" s="57" t="s">
        <v>20</v>
      </c>
      <c r="R33" s="163">
        <v>81.875114147183297</v>
      </c>
      <c r="S33" s="112">
        <v>3</v>
      </c>
      <c r="T33" s="57" t="s">
        <v>31</v>
      </c>
      <c r="U33" s="57">
        <v>82.785282754301647</v>
      </c>
      <c r="V33" s="112">
        <v>4</v>
      </c>
      <c r="W33" s="57" t="s">
        <v>34</v>
      </c>
      <c r="X33" s="57">
        <v>72.31636322927146</v>
      </c>
      <c r="Y33" s="112">
        <v>1</v>
      </c>
      <c r="Z33" s="57" t="s">
        <v>20</v>
      </c>
      <c r="AA33" s="57">
        <v>70.232763095032425</v>
      </c>
      <c r="AB33" s="112">
        <v>1</v>
      </c>
      <c r="AC33" s="57" t="s">
        <v>20</v>
      </c>
      <c r="AD33" s="57">
        <v>84.041161657310965</v>
      </c>
      <c r="AE33" s="112">
        <v>2</v>
      </c>
      <c r="AF33" s="57" t="s">
        <v>25</v>
      </c>
      <c r="AG33" s="57">
        <v>100</v>
      </c>
      <c r="AH33" s="112">
        <v>4</v>
      </c>
      <c r="AI33" s="57" t="s">
        <v>34</v>
      </c>
      <c r="AJ33" s="57">
        <v>69.279229939077425</v>
      </c>
      <c r="AK33" s="112">
        <v>1</v>
      </c>
      <c r="AL33" s="139" t="s">
        <v>20</v>
      </c>
      <c r="AM33" s="142">
        <v>13</v>
      </c>
      <c r="AN33" s="145">
        <v>3</v>
      </c>
      <c r="AO33" s="139" t="s">
        <v>31</v>
      </c>
      <c r="AP33" s="160">
        <f t="shared" si="0"/>
        <v>56.279229939077425</v>
      </c>
      <c r="AQ33" s="161" t="s">
        <v>25</v>
      </c>
      <c r="AR33" s="55"/>
      <c r="AS33" s="55"/>
      <c r="AT33" s="55"/>
      <c r="AV33" s="149"/>
    </row>
    <row r="34" spans="1:48">
      <c r="A34" s="13">
        <v>20</v>
      </c>
      <c r="B34" s="14" t="s">
        <v>51</v>
      </c>
      <c r="C34" s="157">
        <v>49.910799905041962</v>
      </c>
      <c r="D34" s="72">
        <v>1</v>
      </c>
      <c r="E34" s="73" t="s">
        <v>20</v>
      </c>
      <c r="F34" s="158">
        <v>100</v>
      </c>
      <c r="G34" s="74">
        <v>4</v>
      </c>
      <c r="H34" s="73" t="s">
        <v>34</v>
      </c>
      <c r="I34" s="57">
        <v>99.107999050419622</v>
      </c>
      <c r="J34" s="112">
        <v>4</v>
      </c>
      <c r="K34" s="73" t="s">
        <v>34</v>
      </c>
      <c r="L34" s="57">
        <v>100</v>
      </c>
      <c r="M34" s="112">
        <v>4</v>
      </c>
      <c r="N34" s="57" t="s">
        <v>262</v>
      </c>
      <c r="O34" s="57">
        <v>0</v>
      </c>
      <c r="P34" s="112">
        <v>1</v>
      </c>
      <c r="Q34" s="57" t="s">
        <v>20</v>
      </c>
      <c r="R34" s="163">
        <v>72.939194945549104</v>
      </c>
      <c r="S34" s="112">
        <v>2</v>
      </c>
      <c r="T34" s="57" t="s">
        <v>25</v>
      </c>
      <c r="U34" s="57">
        <v>95.875944995321774</v>
      </c>
      <c r="V34" s="112">
        <v>4</v>
      </c>
      <c r="W34" s="57" t="s">
        <v>34</v>
      </c>
      <c r="X34" s="57">
        <v>82.095179471229784</v>
      </c>
      <c r="Y34" s="112">
        <v>2</v>
      </c>
      <c r="Z34" s="57" t="s">
        <v>25</v>
      </c>
      <c r="AA34" s="57">
        <v>86.724850261193964</v>
      </c>
      <c r="AB34" s="112">
        <v>2</v>
      </c>
      <c r="AC34" s="57" t="s">
        <v>25</v>
      </c>
      <c r="AD34" s="57">
        <v>0</v>
      </c>
      <c r="AE34" s="112">
        <v>1</v>
      </c>
      <c r="AF34" s="57" t="s">
        <v>20</v>
      </c>
      <c r="AG34" s="57">
        <v>100</v>
      </c>
      <c r="AH34" s="112">
        <v>4</v>
      </c>
      <c r="AI34" s="57" t="s">
        <v>34</v>
      </c>
      <c r="AJ34" s="57">
        <v>63.727836929346246</v>
      </c>
      <c r="AK34" s="112">
        <v>1</v>
      </c>
      <c r="AL34" s="139" t="s">
        <v>20</v>
      </c>
      <c r="AM34" s="143">
        <v>25</v>
      </c>
      <c r="AN34" s="145">
        <v>1</v>
      </c>
      <c r="AO34" s="145" t="s">
        <v>20</v>
      </c>
      <c r="AP34" s="160">
        <f t="shared" si="0"/>
        <v>38.727836929346246</v>
      </c>
      <c r="AQ34" s="147" t="s">
        <v>20</v>
      </c>
      <c r="AR34" s="55"/>
      <c r="AS34" s="55"/>
      <c r="AT34" s="55"/>
      <c r="AV34" s="149"/>
    </row>
    <row r="35" spans="1:48">
      <c r="A35" s="13">
        <v>25175</v>
      </c>
      <c r="B35" s="14" t="s">
        <v>52</v>
      </c>
      <c r="C35" s="157">
        <v>98.251668669911595</v>
      </c>
      <c r="D35" s="72">
        <v>3</v>
      </c>
      <c r="E35" s="73" t="s">
        <v>31</v>
      </c>
      <c r="F35" s="158">
        <v>100</v>
      </c>
      <c r="G35" s="74">
        <v>4</v>
      </c>
      <c r="H35" s="73" t="s">
        <v>34</v>
      </c>
      <c r="I35" s="57">
        <v>96.516686699115837</v>
      </c>
      <c r="J35" s="112">
        <v>3</v>
      </c>
      <c r="K35" s="57" t="s">
        <v>31</v>
      </c>
      <c r="L35" s="57">
        <v>100</v>
      </c>
      <c r="M35" s="112">
        <v>4</v>
      </c>
      <c r="N35" s="57" t="s">
        <v>262</v>
      </c>
      <c r="O35" s="57">
        <v>96.899999999999991</v>
      </c>
      <c r="P35" s="112">
        <v>4</v>
      </c>
      <c r="Q35" s="57" t="s">
        <v>34</v>
      </c>
      <c r="R35" s="163">
        <v>52.77782443299882</v>
      </c>
      <c r="S35" s="112">
        <v>1</v>
      </c>
      <c r="T35" s="57" t="s">
        <v>20</v>
      </c>
      <c r="U35" s="57">
        <v>98.191972657865705</v>
      </c>
      <c r="V35" s="112">
        <v>4</v>
      </c>
      <c r="W35" s="57" t="s">
        <v>34</v>
      </c>
      <c r="X35" s="57">
        <v>0</v>
      </c>
      <c r="Y35" s="112">
        <v>1</v>
      </c>
      <c r="Z35" s="57" t="s">
        <v>20</v>
      </c>
      <c r="AA35" s="57">
        <v>65.697149507128401</v>
      </c>
      <c r="AB35" s="112">
        <v>1</v>
      </c>
      <c r="AC35" s="57" t="s">
        <v>20</v>
      </c>
      <c r="AD35" s="57">
        <v>0</v>
      </c>
      <c r="AE35" s="112">
        <v>1</v>
      </c>
      <c r="AF35" s="57" t="s">
        <v>20</v>
      </c>
      <c r="AG35" s="57">
        <v>100</v>
      </c>
      <c r="AH35" s="112">
        <v>4</v>
      </c>
      <c r="AI35" s="57" t="s">
        <v>34</v>
      </c>
      <c r="AJ35" s="57">
        <v>70.907362127763932</v>
      </c>
      <c r="AK35" s="112">
        <v>2</v>
      </c>
      <c r="AL35" s="139" t="s">
        <v>25</v>
      </c>
      <c r="AM35" s="142">
        <v>19</v>
      </c>
      <c r="AN35" s="145">
        <v>2</v>
      </c>
      <c r="AO35" s="139" t="s">
        <v>25</v>
      </c>
      <c r="AP35" s="160">
        <f t="shared" si="0"/>
        <v>51.907362127763932</v>
      </c>
      <c r="AQ35" s="161" t="s">
        <v>25</v>
      </c>
      <c r="AR35" s="55"/>
      <c r="AS35" s="55"/>
      <c r="AT35" s="55"/>
      <c r="AV35" s="149"/>
    </row>
    <row r="36" spans="1:48">
      <c r="A36" s="13">
        <v>27</v>
      </c>
      <c r="B36" s="14" t="s">
        <v>53</v>
      </c>
      <c r="C36" s="157">
        <v>34.616704851961686</v>
      </c>
      <c r="D36" s="72">
        <v>1</v>
      </c>
      <c r="E36" s="73" t="s">
        <v>20</v>
      </c>
      <c r="F36" s="158">
        <v>100</v>
      </c>
      <c r="G36" s="74">
        <v>4</v>
      </c>
      <c r="H36" s="73" t="s">
        <v>34</v>
      </c>
      <c r="I36" s="57">
        <v>99.925067741561932</v>
      </c>
      <c r="J36" s="112">
        <v>4</v>
      </c>
      <c r="K36" s="73" t="s">
        <v>34</v>
      </c>
      <c r="L36" s="57">
        <v>16.870990389027469</v>
      </c>
      <c r="M36" s="112">
        <v>1</v>
      </c>
      <c r="N36" s="57" t="s">
        <v>263</v>
      </c>
      <c r="O36" s="57">
        <v>2.5</v>
      </c>
      <c r="P36" s="112">
        <v>1</v>
      </c>
      <c r="Q36" s="57" t="s">
        <v>20</v>
      </c>
      <c r="R36" s="163">
        <v>65.863206752290139</v>
      </c>
      <c r="S36" s="112">
        <v>1</v>
      </c>
      <c r="T36" s="57" t="s">
        <v>20</v>
      </c>
      <c r="U36" s="57">
        <v>87.780040973186729</v>
      </c>
      <c r="V36" s="112">
        <v>4</v>
      </c>
      <c r="W36" s="57" t="s">
        <v>34</v>
      </c>
      <c r="X36" s="57">
        <v>41.535992788263982</v>
      </c>
      <c r="Y36" s="112">
        <v>1</v>
      </c>
      <c r="Z36" s="57" t="s">
        <v>20</v>
      </c>
      <c r="AA36" s="57">
        <v>100</v>
      </c>
      <c r="AB36" s="112">
        <v>4</v>
      </c>
      <c r="AC36" s="57" t="s">
        <v>34</v>
      </c>
      <c r="AD36" s="57">
        <v>0</v>
      </c>
      <c r="AE36" s="112">
        <v>1</v>
      </c>
      <c r="AF36" s="57" t="s">
        <v>20</v>
      </c>
      <c r="AG36" s="57">
        <v>100</v>
      </c>
      <c r="AH36" s="112">
        <v>4</v>
      </c>
      <c r="AI36" s="57" t="s">
        <v>34</v>
      </c>
      <c r="AJ36" s="57">
        <v>53.364605992158758</v>
      </c>
      <c r="AK36" s="112">
        <v>1</v>
      </c>
      <c r="AL36" s="139" t="s">
        <v>20</v>
      </c>
      <c r="AM36" s="143">
        <v>23</v>
      </c>
      <c r="AN36" s="145">
        <v>1</v>
      </c>
      <c r="AO36" s="145" t="s">
        <v>20</v>
      </c>
      <c r="AP36" s="160">
        <f t="shared" si="0"/>
        <v>30.364605992158758</v>
      </c>
      <c r="AQ36" s="147" t="s">
        <v>20</v>
      </c>
      <c r="AR36" s="55"/>
      <c r="AS36" s="55"/>
      <c r="AT36" s="55"/>
      <c r="AV36" s="149"/>
    </row>
    <row r="37" spans="1:48">
      <c r="A37" s="13">
        <v>47189</v>
      </c>
      <c r="B37" s="14" t="s">
        <v>54</v>
      </c>
      <c r="C37" s="157">
        <v>51.959193838213395</v>
      </c>
      <c r="D37" s="72">
        <v>2</v>
      </c>
      <c r="E37" s="73" t="s">
        <v>25</v>
      </c>
      <c r="F37" s="158">
        <v>100</v>
      </c>
      <c r="G37" s="74">
        <v>4</v>
      </c>
      <c r="H37" s="73" t="s">
        <v>34</v>
      </c>
      <c r="I37" s="57">
        <v>99.591938382133932</v>
      </c>
      <c r="J37" s="112">
        <v>4</v>
      </c>
      <c r="K37" s="73" t="s">
        <v>34</v>
      </c>
      <c r="L37" s="57">
        <v>100</v>
      </c>
      <c r="M37" s="112">
        <v>4</v>
      </c>
      <c r="N37" s="57" t="s">
        <v>262</v>
      </c>
      <c r="O37" s="57">
        <v>4</v>
      </c>
      <c r="P37" s="112">
        <v>1</v>
      </c>
      <c r="Q37" s="57" t="s">
        <v>20</v>
      </c>
      <c r="R37" s="163">
        <v>76.088393455314034</v>
      </c>
      <c r="S37" s="112">
        <v>2</v>
      </c>
      <c r="T37" s="57" t="s">
        <v>25</v>
      </c>
      <c r="U37" s="57">
        <v>95.528070288059382</v>
      </c>
      <c r="V37" s="112">
        <v>4</v>
      </c>
      <c r="W37" s="57" t="s">
        <v>34</v>
      </c>
      <c r="X37" s="57">
        <v>99.867777283398169</v>
      </c>
      <c r="Y37" s="112">
        <v>4</v>
      </c>
      <c r="Z37" s="57" t="s">
        <v>34</v>
      </c>
      <c r="AA37" s="57">
        <v>100</v>
      </c>
      <c r="AB37" s="112">
        <v>4</v>
      </c>
      <c r="AC37" s="57" t="s">
        <v>34</v>
      </c>
      <c r="AD37" s="57">
        <v>0</v>
      </c>
      <c r="AE37" s="112">
        <v>1</v>
      </c>
      <c r="AF37" s="57" t="s">
        <v>20</v>
      </c>
      <c r="AG37" s="57">
        <v>85.046119705112616</v>
      </c>
      <c r="AH37" s="112">
        <v>2</v>
      </c>
      <c r="AI37" s="57" t="s">
        <v>25</v>
      </c>
      <c r="AJ37" s="57">
        <v>66.436713608473781</v>
      </c>
      <c r="AK37" s="112">
        <v>1</v>
      </c>
      <c r="AL37" s="139" t="s">
        <v>20</v>
      </c>
      <c r="AM37" s="142">
        <v>10</v>
      </c>
      <c r="AN37" s="145">
        <v>3</v>
      </c>
      <c r="AO37" s="139" t="s">
        <v>31</v>
      </c>
      <c r="AP37" s="160">
        <f t="shared" si="0"/>
        <v>56.436713608473781</v>
      </c>
      <c r="AQ37" s="161" t="s">
        <v>25</v>
      </c>
      <c r="AR37" s="55"/>
      <c r="AS37" s="55"/>
      <c r="AT37" s="55"/>
      <c r="AV37" s="149"/>
    </row>
    <row r="38" spans="1:48">
      <c r="A38" s="13">
        <v>23</v>
      </c>
      <c r="B38" s="14" t="s">
        <v>55</v>
      </c>
      <c r="C38" s="157">
        <v>75.228686316989581</v>
      </c>
      <c r="D38" s="72">
        <v>2</v>
      </c>
      <c r="E38" s="73" t="s">
        <v>25</v>
      </c>
      <c r="F38" s="158">
        <v>100</v>
      </c>
      <c r="G38" s="74">
        <v>4</v>
      </c>
      <c r="H38" s="73" t="s">
        <v>34</v>
      </c>
      <c r="I38" s="57">
        <v>99.78686316989581</v>
      </c>
      <c r="J38" s="112">
        <v>4</v>
      </c>
      <c r="K38" s="73" t="s">
        <v>34</v>
      </c>
      <c r="L38" s="57">
        <v>100</v>
      </c>
      <c r="M38" s="112">
        <v>4</v>
      </c>
      <c r="N38" s="57" t="s">
        <v>262</v>
      </c>
      <c r="O38" s="57">
        <v>50.5</v>
      </c>
      <c r="P38" s="112">
        <v>2</v>
      </c>
      <c r="Q38" s="57" t="s">
        <v>25</v>
      </c>
      <c r="R38" s="163">
        <v>75.010628027577525</v>
      </c>
      <c r="S38" s="112">
        <v>2</v>
      </c>
      <c r="T38" s="57" t="s">
        <v>25</v>
      </c>
      <c r="U38" s="57">
        <v>99.92347573333123</v>
      </c>
      <c r="V38" s="112">
        <v>4</v>
      </c>
      <c r="W38" s="57" t="s">
        <v>34</v>
      </c>
      <c r="X38" s="57">
        <v>80.412877622837627</v>
      </c>
      <c r="Y38" s="112">
        <v>2</v>
      </c>
      <c r="Z38" s="57" t="s">
        <v>25</v>
      </c>
      <c r="AA38" s="57">
        <v>94.716786781718682</v>
      </c>
      <c r="AB38" s="112">
        <v>4</v>
      </c>
      <c r="AC38" s="57" t="s">
        <v>34</v>
      </c>
      <c r="AD38" s="57">
        <v>0</v>
      </c>
      <c r="AE38" s="112">
        <v>1</v>
      </c>
      <c r="AF38" s="57" t="s">
        <v>20</v>
      </c>
      <c r="AG38" s="57">
        <v>100</v>
      </c>
      <c r="AH38" s="112">
        <v>4</v>
      </c>
      <c r="AI38" s="57" t="s">
        <v>34</v>
      </c>
      <c r="AJ38" s="57">
        <v>75.097851343342342</v>
      </c>
      <c r="AK38" s="112">
        <v>2</v>
      </c>
      <c r="AL38" s="139" t="s">
        <v>25</v>
      </c>
      <c r="AM38" s="143">
        <v>6</v>
      </c>
      <c r="AN38" s="145">
        <v>4</v>
      </c>
      <c r="AO38" s="139" t="s">
        <v>34</v>
      </c>
      <c r="AP38" s="160">
        <f t="shared" si="0"/>
        <v>69.097851343342342</v>
      </c>
      <c r="AQ38" s="147" t="s">
        <v>31</v>
      </c>
      <c r="AR38" s="55"/>
      <c r="AS38" s="55"/>
      <c r="AT38" s="55"/>
      <c r="AV38" s="149"/>
    </row>
    <row r="39" spans="1:48">
      <c r="A39" s="13">
        <v>54001</v>
      </c>
      <c r="B39" s="14" t="s">
        <v>56</v>
      </c>
      <c r="C39" s="157">
        <v>88.816587052085708</v>
      </c>
      <c r="D39" s="72">
        <v>3</v>
      </c>
      <c r="E39" s="73" t="s">
        <v>31</v>
      </c>
      <c r="F39" s="158">
        <v>100</v>
      </c>
      <c r="G39" s="74">
        <v>4</v>
      </c>
      <c r="H39" s="73" t="s">
        <v>34</v>
      </c>
      <c r="I39" s="57">
        <v>99.782354413992422</v>
      </c>
      <c r="J39" s="112">
        <v>4</v>
      </c>
      <c r="K39" s="73" t="s">
        <v>34</v>
      </c>
      <c r="L39" s="57">
        <v>97.191758053432352</v>
      </c>
      <c r="M39" s="112">
        <v>1</v>
      </c>
      <c r="N39" s="57" t="s">
        <v>263</v>
      </c>
      <c r="O39" s="57">
        <v>78.8</v>
      </c>
      <c r="P39" s="112">
        <v>3</v>
      </c>
      <c r="Q39" s="57" t="s">
        <v>25</v>
      </c>
      <c r="R39" s="163">
        <v>96.453953971282047</v>
      </c>
      <c r="S39" s="112">
        <v>4</v>
      </c>
      <c r="T39" s="57" t="s">
        <v>34</v>
      </c>
      <c r="U39" s="57">
        <v>92.155877468392191</v>
      </c>
      <c r="V39" s="112">
        <v>4</v>
      </c>
      <c r="W39" s="57" t="s">
        <v>34</v>
      </c>
      <c r="X39" s="57">
        <v>99.713893930693814</v>
      </c>
      <c r="Y39" s="112">
        <v>4</v>
      </c>
      <c r="Z39" s="57" t="s">
        <v>34</v>
      </c>
      <c r="AA39" s="57">
        <v>97.013804385698677</v>
      </c>
      <c r="AB39" s="112">
        <v>4</v>
      </c>
      <c r="AC39" s="57" t="s">
        <v>34</v>
      </c>
      <c r="AD39" s="57">
        <v>93.386194071625567</v>
      </c>
      <c r="AE39" s="112">
        <v>3</v>
      </c>
      <c r="AF39" s="57" t="s">
        <v>31</v>
      </c>
      <c r="AG39" s="57">
        <v>100</v>
      </c>
      <c r="AH39" s="112">
        <v>4</v>
      </c>
      <c r="AI39" s="57" t="s">
        <v>34</v>
      </c>
      <c r="AJ39" s="57">
        <v>93.399007203603517</v>
      </c>
      <c r="AK39" s="112">
        <v>4</v>
      </c>
      <c r="AL39" s="139" t="s">
        <v>34</v>
      </c>
      <c r="AM39" s="142">
        <v>16</v>
      </c>
      <c r="AN39" s="145">
        <v>2</v>
      </c>
      <c r="AO39" s="139" t="s">
        <v>25</v>
      </c>
      <c r="AP39" s="160">
        <f t="shared" si="0"/>
        <v>77.399007203603517</v>
      </c>
      <c r="AQ39" s="147" t="s">
        <v>34</v>
      </c>
      <c r="AR39" s="55"/>
      <c r="AS39" s="55"/>
      <c r="AT39" s="55"/>
      <c r="AV39" s="149"/>
    </row>
    <row r="40" spans="1:48">
      <c r="A40" s="13">
        <v>25</v>
      </c>
      <c r="B40" s="14" t="s">
        <v>57</v>
      </c>
      <c r="C40" s="157">
        <v>88.18784928695527</v>
      </c>
      <c r="D40" s="72">
        <v>3</v>
      </c>
      <c r="E40" s="73" t="s">
        <v>31</v>
      </c>
      <c r="F40" s="158">
        <v>100</v>
      </c>
      <c r="G40" s="74">
        <v>4</v>
      </c>
      <c r="H40" s="73" t="s">
        <v>34</v>
      </c>
      <c r="I40" s="57">
        <v>97.878492869552758</v>
      </c>
      <c r="J40" s="112">
        <v>3</v>
      </c>
      <c r="K40" s="57" t="s">
        <v>31</v>
      </c>
      <c r="L40" s="57">
        <v>100</v>
      </c>
      <c r="M40" s="112">
        <v>4</v>
      </c>
      <c r="N40" s="57" t="s">
        <v>262</v>
      </c>
      <c r="O40" s="57">
        <v>76.8</v>
      </c>
      <c r="P40" s="112">
        <v>3</v>
      </c>
      <c r="Q40" s="57" t="s">
        <v>25</v>
      </c>
      <c r="R40" s="163">
        <v>99.11</v>
      </c>
      <c r="S40" s="112">
        <v>4</v>
      </c>
      <c r="T40" s="57" t="s">
        <v>34</v>
      </c>
      <c r="U40" s="57">
        <v>95.526215681591651</v>
      </c>
      <c r="V40" s="112">
        <v>4</v>
      </c>
      <c r="W40" s="57" t="s">
        <v>34</v>
      </c>
      <c r="X40" s="57">
        <v>99.999999688897717</v>
      </c>
      <c r="Y40" s="112">
        <v>4</v>
      </c>
      <c r="Z40" s="57" t="s">
        <v>34</v>
      </c>
      <c r="AA40" s="57">
        <v>100</v>
      </c>
      <c r="AB40" s="112">
        <v>4</v>
      </c>
      <c r="AC40" s="57" t="s">
        <v>34</v>
      </c>
      <c r="AD40" s="57">
        <v>100</v>
      </c>
      <c r="AE40" s="112">
        <v>4</v>
      </c>
      <c r="AF40" s="57" t="s">
        <v>34</v>
      </c>
      <c r="AG40" s="57">
        <v>100</v>
      </c>
      <c r="AH40" s="112">
        <v>4</v>
      </c>
      <c r="AI40" s="57" t="s">
        <v>34</v>
      </c>
      <c r="AJ40" s="57">
        <v>94.74</v>
      </c>
      <c r="AK40" s="112">
        <v>4</v>
      </c>
      <c r="AL40" s="139" t="s">
        <v>34</v>
      </c>
      <c r="AM40" s="143">
        <v>8</v>
      </c>
      <c r="AN40" s="145">
        <v>3</v>
      </c>
      <c r="AO40" s="139" t="s">
        <v>31</v>
      </c>
      <c r="AP40" s="160">
        <f t="shared" si="0"/>
        <v>86.74</v>
      </c>
      <c r="AQ40" s="147" t="s">
        <v>34</v>
      </c>
      <c r="AR40" s="55"/>
      <c r="AS40" s="55"/>
      <c r="AT40" s="55"/>
      <c r="AV40" s="149"/>
    </row>
    <row r="41" spans="1:48">
      <c r="A41" s="13">
        <v>66170</v>
      </c>
      <c r="B41" s="14" t="s">
        <v>58</v>
      </c>
      <c r="C41" s="157">
        <v>99.872928384445359</v>
      </c>
      <c r="D41" s="72">
        <v>4</v>
      </c>
      <c r="E41" s="73" t="s">
        <v>34</v>
      </c>
      <c r="F41" s="158">
        <v>100</v>
      </c>
      <c r="G41" s="74">
        <v>4</v>
      </c>
      <c r="H41" s="73" t="s">
        <v>34</v>
      </c>
      <c r="I41" s="57">
        <v>98.729284032501141</v>
      </c>
      <c r="J41" s="112">
        <v>4</v>
      </c>
      <c r="K41" s="73" t="s">
        <v>34</v>
      </c>
      <c r="L41" s="57">
        <v>99.99999990597621</v>
      </c>
      <c r="M41" s="112">
        <v>4</v>
      </c>
      <c r="N41" s="57" t="s">
        <v>262</v>
      </c>
      <c r="O41" s="57">
        <v>100</v>
      </c>
      <c r="P41" s="112">
        <v>4</v>
      </c>
      <c r="Q41" s="57" t="s">
        <v>34</v>
      </c>
      <c r="R41" s="163">
        <v>76.922194766841272</v>
      </c>
      <c r="S41" s="112">
        <v>2</v>
      </c>
      <c r="T41" s="57" t="s">
        <v>25</v>
      </c>
      <c r="U41" s="57">
        <v>90.610248833643055</v>
      </c>
      <c r="V41" s="112">
        <v>4</v>
      </c>
      <c r="W41" s="57" t="s">
        <v>34</v>
      </c>
      <c r="X41" s="57">
        <v>14.035174005462153</v>
      </c>
      <c r="Y41" s="112">
        <v>1</v>
      </c>
      <c r="Z41" s="57" t="s">
        <v>20</v>
      </c>
      <c r="AA41" s="57">
        <v>79.965550995101168</v>
      </c>
      <c r="AB41" s="112">
        <v>2</v>
      </c>
      <c r="AC41" s="57" t="s">
        <v>25</v>
      </c>
      <c r="AD41" s="57">
        <v>100</v>
      </c>
      <c r="AE41" s="112">
        <v>4</v>
      </c>
      <c r="AF41" s="57" t="s">
        <v>34</v>
      </c>
      <c r="AG41" s="57">
        <v>100</v>
      </c>
      <c r="AH41" s="112">
        <v>4</v>
      </c>
      <c r="AI41" s="57" t="s">
        <v>34</v>
      </c>
      <c r="AJ41" s="57">
        <v>86.102488213882907</v>
      </c>
      <c r="AK41" s="112">
        <v>3</v>
      </c>
      <c r="AL41" s="139" t="s">
        <v>31</v>
      </c>
      <c r="AM41" s="142">
        <v>24</v>
      </c>
      <c r="AN41" s="145">
        <v>1</v>
      </c>
      <c r="AO41" s="145" t="s">
        <v>20</v>
      </c>
      <c r="AP41" s="160">
        <f t="shared" si="0"/>
        <v>62.102488213882907</v>
      </c>
      <c r="AQ41" s="147" t="s">
        <v>31</v>
      </c>
      <c r="AR41" s="55"/>
      <c r="AS41" s="55"/>
      <c r="AT41" s="55"/>
      <c r="AV41" s="149"/>
    </row>
    <row r="42" spans="1:48">
      <c r="A42" s="13">
        <v>15238</v>
      </c>
      <c r="B42" s="14" t="s">
        <v>59</v>
      </c>
      <c r="C42" s="157">
        <v>68.868040242879573</v>
      </c>
      <c r="D42" s="72">
        <v>2</v>
      </c>
      <c r="E42" s="73" t="s">
        <v>25</v>
      </c>
      <c r="F42" s="158">
        <v>100</v>
      </c>
      <c r="G42" s="74">
        <v>4</v>
      </c>
      <c r="H42" s="73" t="s">
        <v>34</v>
      </c>
      <c r="I42" s="57">
        <v>99.745694347788458</v>
      </c>
      <c r="J42" s="112">
        <v>4</v>
      </c>
      <c r="K42" s="73" t="s">
        <v>34</v>
      </c>
      <c r="L42" s="57">
        <v>64.467354040503665</v>
      </c>
      <c r="M42" s="112">
        <v>1</v>
      </c>
      <c r="N42" s="57" t="s">
        <v>263</v>
      </c>
      <c r="O42" s="57">
        <v>52</v>
      </c>
      <c r="P42" s="112">
        <v>2</v>
      </c>
      <c r="Q42" s="57" t="s">
        <v>25</v>
      </c>
      <c r="R42" s="163">
        <v>93.983389756265822</v>
      </c>
      <c r="S42" s="112">
        <v>4</v>
      </c>
      <c r="T42" s="57" t="s">
        <v>34</v>
      </c>
      <c r="U42" s="57">
        <v>95.754920463942668</v>
      </c>
      <c r="V42" s="112">
        <v>4</v>
      </c>
      <c r="W42" s="57" t="s">
        <v>34</v>
      </c>
      <c r="X42" s="57">
        <v>84.351088076389857</v>
      </c>
      <c r="Y42" s="112">
        <v>2</v>
      </c>
      <c r="Z42" s="57" t="s">
        <v>25</v>
      </c>
      <c r="AA42" s="57">
        <v>94.119254191611304</v>
      </c>
      <c r="AB42" s="112">
        <v>4</v>
      </c>
      <c r="AC42" s="57" t="s">
        <v>34</v>
      </c>
      <c r="AD42" s="57">
        <v>95.691686049385254</v>
      </c>
      <c r="AE42" s="112">
        <v>4</v>
      </c>
      <c r="AF42" s="57" t="s">
        <v>34</v>
      </c>
      <c r="AG42" s="57">
        <v>100</v>
      </c>
      <c r="AH42" s="112">
        <v>4</v>
      </c>
      <c r="AI42" s="57" t="s">
        <v>34</v>
      </c>
      <c r="AJ42" s="57">
        <v>83.937249950911323</v>
      </c>
      <c r="AK42" s="112">
        <v>3</v>
      </c>
      <c r="AL42" s="139" t="s">
        <v>31</v>
      </c>
      <c r="AM42" s="143">
        <v>3</v>
      </c>
      <c r="AN42" s="145">
        <v>4</v>
      </c>
      <c r="AO42" s="139" t="s">
        <v>34</v>
      </c>
      <c r="AP42" s="160">
        <f t="shared" si="0"/>
        <v>80.937249950911323</v>
      </c>
      <c r="AQ42" s="147" t="s">
        <v>34</v>
      </c>
      <c r="AR42" s="55"/>
      <c r="AS42" s="55"/>
      <c r="AT42" s="55"/>
      <c r="AV42" s="149"/>
    </row>
    <row r="43" spans="1:48">
      <c r="A43" s="13">
        <v>5266</v>
      </c>
      <c r="B43" s="14" t="s">
        <v>60</v>
      </c>
      <c r="C43" s="157">
        <v>99.772409959103044</v>
      </c>
      <c r="D43" s="72">
        <v>4</v>
      </c>
      <c r="E43" s="73" t="s">
        <v>34</v>
      </c>
      <c r="F43" s="158">
        <v>100</v>
      </c>
      <c r="G43" s="74">
        <v>4</v>
      </c>
      <c r="H43" s="73" t="s">
        <v>34</v>
      </c>
      <c r="I43" s="57">
        <v>97.724099591030424</v>
      </c>
      <c r="J43" s="112">
        <v>3</v>
      </c>
      <c r="K43" s="57" t="s">
        <v>31</v>
      </c>
      <c r="L43" s="57">
        <v>100</v>
      </c>
      <c r="M43" s="112">
        <v>4</v>
      </c>
      <c r="N43" s="57" t="s">
        <v>262</v>
      </c>
      <c r="O43" s="57">
        <v>100</v>
      </c>
      <c r="P43" s="112">
        <v>4</v>
      </c>
      <c r="Q43" s="57" t="s">
        <v>34</v>
      </c>
      <c r="R43" s="163">
        <v>67.925972240051465</v>
      </c>
      <c r="S43" s="112">
        <v>1</v>
      </c>
      <c r="T43" s="57" t="s">
        <v>20</v>
      </c>
      <c r="U43" s="57">
        <v>84.664787786681202</v>
      </c>
      <c r="V43" s="112">
        <v>4</v>
      </c>
      <c r="W43" s="57" t="s">
        <v>34</v>
      </c>
      <c r="X43" s="57">
        <v>100</v>
      </c>
      <c r="Y43" s="112">
        <v>4</v>
      </c>
      <c r="Z43" s="57" t="s">
        <v>34</v>
      </c>
      <c r="AA43" s="57">
        <v>54.965073413576114</v>
      </c>
      <c r="AB43" s="112">
        <v>1</v>
      </c>
      <c r="AC43" s="57" t="s">
        <v>20</v>
      </c>
      <c r="AD43" s="57">
        <v>0</v>
      </c>
      <c r="AE43" s="112">
        <v>1</v>
      </c>
      <c r="AF43" s="57" t="s">
        <v>20</v>
      </c>
      <c r="AG43" s="57">
        <v>100</v>
      </c>
      <c r="AH43" s="112">
        <v>4</v>
      </c>
      <c r="AI43" s="57" t="s">
        <v>34</v>
      </c>
      <c r="AJ43" s="57">
        <v>80.664547327672096</v>
      </c>
      <c r="AK43" s="112">
        <v>2</v>
      </c>
      <c r="AL43" s="139" t="s">
        <v>25</v>
      </c>
      <c r="AM43" s="142">
        <v>7</v>
      </c>
      <c r="AN43" s="145">
        <v>3</v>
      </c>
      <c r="AO43" s="139" t="s">
        <v>31</v>
      </c>
      <c r="AP43" s="160">
        <f t="shared" si="0"/>
        <v>73.664547327672096</v>
      </c>
      <c r="AQ43" s="147" t="s">
        <v>31</v>
      </c>
      <c r="AR43" s="55"/>
      <c r="AS43" s="55"/>
      <c r="AT43" s="55"/>
      <c r="AV43" s="149"/>
    </row>
    <row r="44" spans="1:48">
      <c r="A44" s="13">
        <v>25269</v>
      </c>
      <c r="B44" s="14" t="s">
        <v>61</v>
      </c>
      <c r="C44" s="157">
        <v>44.959289508430075</v>
      </c>
      <c r="D44" s="72">
        <v>1</v>
      </c>
      <c r="E44" s="73" t="s">
        <v>20</v>
      </c>
      <c r="F44" s="158">
        <v>100</v>
      </c>
      <c r="G44" s="74">
        <v>4</v>
      </c>
      <c r="H44" s="73" t="s">
        <v>34</v>
      </c>
      <c r="I44" s="57">
        <v>99.919837421291803</v>
      </c>
      <c r="J44" s="112">
        <v>4</v>
      </c>
      <c r="K44" s="73" t="s">
        <v>34</v>
      </c>
      <c r="L44" s="57">
        <v>74.836528831504495</v>
      </c>
      <c r="M44" s="112">
        <v>1</v>
      </c>
      <c r="N44" s="57" t="s">
        <v>263</v>
      </c>
      <c r="O44" s="57">
        <v>0</v>
      </c>
      <c r="P44" s="112">
        <v>1</v>
      </c>
      <c r="Q44" s="57" t="s">
        <v>20</v>
      </c>
      <c r="R44" s="163">
        <v>77.432620629513636</v>
      </c>
      <c r="S44" s="112">
        <v>3</v>
      </c>
      <c r="T44" s="57" t="s">
        <v>31</v>
      </c>
      <c r="U44" s="57">
        <v>97.926183098864357</v>
      </c>
      <c r="V44" s="112">
        <v>4</v>
      </c>
      <c r="W44" s="57" t="s">
        <v>34</v>
      </c>
      <c r="X44" s="57">
        <v>97.574071300482089</v>
      </c>
      <c r="Y44" s="112">
        <v>4</v>
      </c>
      <c r="Z44" s="57" t="s">
        <v>34</v>
      </c>
      <c r="AA44" s="57">
        <v>91.662848748221748</v>
      </c>
      <c r="AB44" s="112">
        <v>3</v>
      </c>
      <c r="AC44" s="57" t="s">
        <v>31</v>
      </c>
      <c r="AD44" s="57">
        <v>0</v>
      </c>
      <c r="AE44" s="112">
        <v>1</v>
      </c>
      <c r="AF44" s="57" t="s">
        <v>20</v>
      </c>
      <c r="AG44" s="57">
        <v>100</v>
      </c>
      <c r="AH44" s="112">
        <v>4</v>
      </c>
      <c r="AI44" s="57" t="s">
        <v>34</v>
      </c>
      <c r="AJ44" s="57">
        <v>64.44328818108022</v>
      </c>
      <c r="AK44" s="112">
        <v>1</v>
      </c>
      <c r="AL44" s="139" t="s">
        <v>20</v>
      </c>
      <c r="AM44" s="143">
        <v>18</v>
      </c>
      <c r="AN44" s="145">
        <v>2</v>
      </c>
      <c r="AO44" s="139" t="s">
        <v>25</v>
      </c>
      <c r="AP44" s="160">
        <f t="shared" si="0"/>
        <v>46.44328818108022</v>
      </c>
      <c r="AQ44" s="147" t="s">
        <v>20</v>
      </c>
      <c r="AR44" s="55"/>
      <c r="AS44" s="55"/>
      <c r="AT44" s="55"/>
      <c r="AV44" s="149"/>
    </row>
    <row r="45" spans="1:48">
      <c r="A45" s="13">
        <v>18001</v>
      </c>
      <c r="B45" s="14" t="s">
        <v>62</v>
      </c>
      <c r="C45" s="157">
        <v>50.307450222719737</v>
      </c>
      <c r="D45" s="72">
        <v>1</v>
      </c>
      <c r="E45" s="73" t="s">
        <v>20</v>
      </c>
      <c r="F45" s="158">
        <v>100</v>
      </c>
      <c r="G45" s="74">
        <v>4</v>
      </c>
      <c r="H45" s="73" t="s">
        <v>34</v>
      </c>
      <c r="I45" s="57">
        <v>99.445770302123918</v>
      </c>
      <c r="J45" s="112">
        <v>4</v>
      </c>
      <c r="K45" s="73" t="s">
        <v>34</v>
      </c>
      <c r="L45" s="57">
        <v>96.814365962536698</v>
      </c>
      <c r="M45" s="112">
        <v>1</v>
      </c>
      <c r="N45" s="57" t="s">
        <v>263</v>
      </c>
      <c r="O45" s="57">
        <v>2</v>
      </c>
      <c r="P45" s="112">
        <v>1</v>
      </c>
      <c r="Q45" s="57" t="s">
        <v>20</v>
      </c>
      <c r="R45" s="163">
        <v>86.753833012160356</v>
      </c>
      <c r="S45" s="112">
        <v>3</v>
      </c>
      <c r="T45" s="57" t="s">
        <v>31</v>
      </c>
      <c r="U45" s="57">
        <v>96.224799463798846</v>
      </c>
      <c r="V45" s="112">
        <v>4</v>
      </c>
      <c r="W45" s="57" t="s">
        <v>34</v>
      </c>
      <c r="X45" s="57">
        <v>54.695630565107955</v>
      </c>
      <c r="Y45" s="112">
        <v>1</v>
      </c>
      <c r="Z45" s="57" t="s">
        <v>20</v>
      </c>
      <c r="AA45" s="57">
        <v>90.91325121998392</v>
      </c>
      <c r="AB45" s="112">
        <v>3</v>
      </c>
      <c r="AC45" s="57" t="s">
        <v>31</v>
      </c>
      <c r="AD45" s="57">
        <v>100</v>
      </c>
      <c r="AE45" s="112">
        <v>4</v>
      </c>
      <c r="AF45" s="57" t="s">
        <v>34</v>
      </c>
      <c r="AG45" s="57">
        <v>91.935483811911041</v>
      </c>
      <c r="AH45" s="112">
        <v>3</v>
      </c>
      <c r="AI45" s="57" t="s">
        <v>31</v>
      </c>
      <c r="AJ45" s="57">
        <v>72.175279896384112</v>
      </c>
      <c r="AK45" s="112">
        <v>2</v>
      </c>
      <c r="AL45" s="139" t="s">
        <v>25</v>
      </c>
      <c r="AM45" s="142">
        <v>26</v>
      </c>
      <c r="AN45" s="145">
        <v>1</v>
      </c>
      <c r="AO45" s="145" t="s">
        <v>20</v>
      </c>
      <c r="AP45" s="160">
        <f t="shared" si="0"/>
        <v>46.175279896384112</v>
      </c>
      <c r="AQ45" s="147" t="s">
        <v>20</v>
      </c>
      <c r="AR45" s="55"/>
      <c r="AS45" s="55"/>
      <c r="AT45" s="55"/>
      <c r="AV45" s="149"/>
    </row>
    <row r="46" spans="1:48">
      <c r="A46" s="13">
        <v>68276</v>
      </c>
      <c r="B46" s="14" t="s">
        <v>63</v>
      </c>
      <c r="C46" s="157">
        <v>99.819118242242411</v>
      </c>
      <c r="D46" s="72">
        <v>4</v>
      </c>
      <c r="E46" s="73" t="s">
        <v>34</v>
      </c>
      <c r="F46" s="158">
        <v>100</v>
      </c>
      <c r="G46" s="74">
        <v>4</v>
      </c>
      <c r="H46" s="73" t="s">
        <v>34</v>
      </c>
      <c r="I46" s="57">
        <v>98.191182422424035</v>
      </c>
      <c r="J46" s="112">
        <v>4</v>
      </c>
      <c r="K46" s="73" t="s">
        <v>34</v>
      </c>
      <c r="L46" s="57">
        <v>100</v>
      </c>
      <c r="M46" s="112">
        <v>4</v>
      </c>
      <c r="N46" s="57" t="s">
        <v>262</v>
      </c>
      <c r="O46" s="57">
        <v>100</v>
      </c>
      <c r="P46" s="112">
        <v>4</v>
      </c>
      <c r="Q46" s="57" t="s">
        <v>34</v>
      </c>
      <c r="R46" s="163">
        <v>86.892923907604768</v>
      </c>
      <c r="S46" s="112">
        <v>3</v>
      </c>
      <c r="T46" s="57" t="s">
        <v>31</v>
      </c>
      <c r="U46" s="57">
        <v>82.799384890391067</v>
      </c>
      <c r="V46" s="112">
        <v>4</v>
      </c>
      <c r="W46" s="57" t="s">
        <v>34</v>
      </c>
      <c r="X46" s="57">
        <v>100</v>
      </c>
      <c r="Y46" s="112">
        <v>4</v>
      </c>
      <c r="Z46" s="57" t="s">
        <v>34</v>
      </c>
      <c r="AA46" s="57">
        <v>85.164396026688252</v>
      </c>
      <c r="AB46" s="112">
        <v>2</v>
      </c>
      <c r="AC46" s="57" t="s">
        <v>25</v>
      </c>
      <c r="AD46" s="57">
        <v>66.500838620944464</v>
      </c>
      <c r="AE46" s="112">
        <v>1</v>
      </c>
      <c r="AF46" s="57" t="s">
        <v>20</v>
      </c>
      <c r="AG46" s="57">
        <v>100</v>
      </c>
      <c r="AH46" s="112">
        <v>4</v>
      </c>
      <c r="AI46" s="57" t="s">
        <v>34</v>
      </c>
      <c r="AJ46" s="57">
        <v>92.063401641459819</v>
      </c>
      <c r="AK46" s="112">
        <v>4</v>
      </c>
      <c r="AL46" s="139" t="s">
        <v>34</v>
      </c>
      <c r="AM46" s="143">
        <v>13</v>
      </c>
      <c r="AN46" s="145">
        <v>3</v>
      </c>
      <c r="AO46" s="139" t="s">
        <v>31</v>
      </c>
      <c r="AP46" s="160">
        <f t="shared" si="0"/>
        <v>79.063401641459819</v>
      </c>
      <c r="AQ46" s="147" t="s">
        <v>34</v>
      </c>
      <c r="AR46" s="55"/>
      <c r="AS46" s="55"/>
      <c r="AT46" s="55"/>
      <c r="AV46" s="149"/>
    </row>
    <row r="47" spans="1:48">
      <c r="A47" s="13">
        <v>25286</v>
      </c>
      <c r="B47" s="14" t="s">
        <v>64</v>
      </c>
      <c r="C47" s="157">
        <v>49.471805004569973</v>
      </c>
      <c r="D47" s="72">
        <v>1</v>
      </c>
      <c r="E47" s="73" t="s">
        <v>20</v>
      </c>
      <c r="F47" s="158">
        <v>100</v>
      </c>
      <c r="G47" s="74">
        <v>4</v>
      </c>
      <c r="H47" s="73" t="s">
        <v>34</v>
      </c>
      <c r="I47" s="57">
        <v>94.718050045699712</v>
      </c>
      <c r="J47" s="112">
        <v>2</v>
      </c>
      <c r="K47" s="57" t="s">
        <v>25</v>
      </c>
      <c r="L47" s="57">
        <v>100</v>
      </c>
      <c r="M47" s="112">
        <v>4</v>
      </c>
      <c r="N47" s="57" t="s">
        <v>262</v>
      </c>
      <c r="O47" s="57">
        <v>0</v>
      </c>
      <c r="P47" s="112">
        <v>1</v>
      </c>
      <c r="Q47" s="57" t="s">
        <v>20</v>
      </c>
      <c r="R47" s="163">
        <v>79.400393656304061</v>
      </c>
      <c r="S47" s="112">
        <v>3</v>
      </c>
      <c r="T47" s="57" t="s">
        <v>31</v>
      </c>
      <c r="U47" s="57">
        <v>0</v>
      </c>
      <c r="V47" s="112">
        <v>1</v>
      </c>
      <c r="W47" s="57" t="s">
        <v>20</v>
      </c>
      <c r="X47" s="57">
        <v>100</v>
      </c>
      <c r="Y47" s="112">
        <v>4</v>
      </c>
      <c r="Z47" s="57" t="s">
        <v>34</v>
      </c>
      <c r="AA47" s="57">
        <v>97.001968281520263</v>
      </c>
      <c r="AB47" s="112">
        <v>4</v>
      </c>
      <c r="AC47" s="57" t="s">
        <v>34</v>
      </c>
      <c r="AD47" s="57">
        <v>100</v>
      </c>
      <c r="AE47" s="112">
        <v>4</v>
      </c>
      <c r="AF47" s="57" t="s">
        <v>34</v>
      </c>
      <c r="AG47" s="57">
        <v>100</v>
      </c>
      <c r="AH47" s="112">
        <v>4</v>
      </c>
      <c r="AI47" s="57" t="s">
        <v>34</v>
      </c>
      <c r="AJ47" s="57">
        <v>67.42895819561042</v>
      </c>
      <c r="AK47" s="112">
        <v>1</v>
      </c>
      <c r="AL47" s="139" t="s">
        <v>20</v>
      </c>
      <c r="AM47" s="142">
        <v>17</v>
      </c>
      <c r="AN47" s="145">
        <v>2</v>
      </c>
      <c r="AO47" s="139" t="s">
        <v>25</v>
      </c>
      <c r="AP47" s="160">
        <f t="shared" si="0"/>
        <v>50.42895819561042</v>
      </c>
      <c r="AQ47" s="161" t="s">
        <v>25</v>
      </c>
      <c r="AR47" s="55"/>
      <c r="AS47" s="55"/>
      <c r="AT47" s="55"/>
      <c r="AV47" s="149"/>
    </row>
    <row r="48" spans="1:48">
      <c r="A48" s="13">
        <v>25290</v>
      </c>
      <c r="B48" s="14" t="s">
        <v>65</v>
      </c>
      <c r="C48" s="157">
        <v>75.995057563635172</v>
      </c>
      <c r="D48" s="72">
        <v>3</v>
      </c>
      <c r="E48" s="73" t="s">
        <v>31</v>
      </c>
      <c r="F48" s="158">
        <v>100</v>
      </c>
      <c r="G48" s="74">
        <v>4</v>
      </c>
      <c r="H48" s="73" t="s">
        <v>34</v>
      </c>
      <c r="I48" s="57">
        <v>99.950575636351715</v>
      </c>
      <c r="J48" s="112">
        <v>4</v>
      </c>
      <c r="K48" s="73" t="s">
        <v>34</v>
      </c>
      <c r="L48" s="57">
        <v>100</v>
      </c>
      <c r="M48" s="112">
        <v>4</v>
      </c>
      <c r="N48" s="57" t="s">
        <v>262</v>
      </c>
      <c r="O48" s="57">
        <v>52</v>
      </c>
      <c r="P48" s="112">
        <v>2</v>
      </c>
      <c r="Q48" s="57" t="s">
        <v>25</v>
      </c>
      <c r="R48" s="163">
        <v>99.776009815398638</v>
      </c>
      <c r="S48" s="112">
        <v>4</v>
      </c>
      <c r="T48" s="57" t="s">
        <v>34</v>
      </c>
      <c r="U48" s="57">
        <v>98.88004907699316</v>
      </c>
      <c r="V48" s="112">
        <v>4</v>
      </c>
      <c r="W48" s="57" t="s">
        <v>34</v>
      </c>
      <c r="X48" s="57">
        <v>100</v>
      </c>
      <c r="Y48" s="112">
        <v>4</v>
      </c>
      <c r="Z48" s="57" t="s">
        <v>34</v>
      </c>
      <c r="AA48" s="57">
        <v>100</v>
      </c>
      <c r="AB48" s="112">
        <v>4</v>
      </c>
      <c r="AC48" s="57" t="s">
        <v>34</v>
      </c>
      <c r="AD48" s="57">
        <v>100</v>
      </c>
      <c r="AE48" s="112">
        <v>4</v>
      </c>
      <c r="AF48" s="57" t="s">
        <v>34</v>
      </c>
      <c r="AG48" s="57">
        <v>100</v>
      </c>
      <c r="AH48" s="112">
        <v>4</v>
      </c>
      <c r="AI48" s="57" t="s">
        <v>34</v>
      </c>
      <c r="AJ48" s="57">
        <v>90.263628914693257</v>
      </c>
      <c r="AK48" s="112">
        <v>4</v>
      </c>
      <c r="AL48" s="139" t="s">
        <v>34</v>
      </c>
      <c r="AM48" s="143">
        <v>6</v>
      </c>
      <c r="AN48" s="145">
        <v>4</v>
      </c>
      <c r="AO48" s="139" t="s">
        <v>34</v>
      </c>
      <c r="AP48" s="160">
        <f t="shared" si="0"/>
        <v>84.263628914693257</v>
      </c>
      <c r="AQ48" s="147" t="s">
        <v>34</v>
      </c>
      <c r="AR48" s="55"/>
      <c r="AS48" s="55"/>
      <c r="AT48" s="55"/>
      <c r="AV48" s="149"/>
    </row>
    <row r="49" spans="1:48">
      <c r="A49" s="13">
        <v>25307</v>
      </c>
      <c r="B49" s="14" t="s">
        <v>66</v>
      </c>
      <c r="C49" s="157">
        <v>43.53219807666126</v>
      </c>
      <c r="D49" s="72">
        <v>1</v>
      </c>
      <c r="E49" s="73" t="s">
        <v>20</v>
      </c>
      <c r="F49" s="158">
        <v>100</v>
      </c>
      <c r="G49" s="74">
        <v>4</v>
      </c>
      <c r="H49" s="73" t="s">
        <v>34</v>
      </c>
      <c r="I49" s="57">
        <v>99.367986551324577</v>
      </c>
      <c r="J49" s="112">
        <v>4</v>
      </c>
      <c r="K49" s="73" t="s">
        <v>34</v>
      </c>
      <c r="L49" s="57">
        <v>67.976997107643996</v>
      </c>
      <c r="M49" s="112">
        <v>1</v>
      </c>
      <c r="N49" s="57" t="s">
        <v>263</v>
      </c>
      <c r="O49" s="57">
        <v>0</v>
      </c>
      <c r="P49" s="112">
        <v>1</v>
      </c>
      <c r="Q49" s="57" t="s">
        <v>20</v>
      </c>
      <c r="R49" s="163">
        <v>75.945994552274897</v>
      </c>
      <c r="S49" s="112">
        <v>2</v>
      </c>
      <c r="T49" s="57" t="s">
        <v>25</v>
      </c>
      <c r="U49" s="57">
        <v>94.22651695617823</v>
      </c>
      <c r="V49" s="112">
        <v>4</v>
      </c>
      <c r="W49" s="57" t="s">
        <v>34</v>
      </c>
      <c r="X49" s="57">
        <v>99.797631517450071</v>
      </c>
      <c r="Y49" s="112">
        <v>4</v>
      </c>
      <c r="Z49" s="57" t="s">
        <v>34</v>
      </c>
      <c r="AA49" s="57">
        <v>85.705824287746154</v>
      </c>
      <c r="AB49" s="112">
        <v>2</v>
      </c>
      <c r="AC49" s="57" t="s">
        <v>25</v>
      </c>
      <c r="AD49" s="57">
        <v>0</v>
      </c>
      <c r="AE49" s="112">
        <v>1</v>
      </c>
      <c r="AF49" s="57" t="s">
        <v>20</v>
      </c>
      <c r="AG49" s="57">
        <v>100</v>
      </c>
      <c r="AH49" s="112">
        <v>4</v>
      </c>
      <c r="AI49" s="57" t="s">
        <v>34</v>
      </c>
      <c r="AJ49" s="57">
        <v>62.980475962029445</v>
      </c>
      <c r="AK49" s="112">
        <v>1</v>
      </c>
      <c r="AL49" s="139" t="s">
        <v>20</v>
      </c>
      <c r="AM49" s="142">
        <v>40</v>
      </c>
      <c r="AN49" s="145">
        <v>1</v>
      </c>
      <c r="AO49" s="145" t="s">
        <v>20</v>
      </c>
      <c r="AP49" s="160">
        <f t="shared" si="0"/>
        <v>22.980475962029445</v>
      </c>
      <c r="AQ49" s="147" t="s">
        <v>20</v>
      </c>
      <c r="AR49" s="55"/>
      <c r="AS49" s="55"/>
      <c r="AT49" s="55"/>
      <c r="AV49" s="149"/>
    </row>
    <row r="50" spans="1:48">
      <c r="A50" s="13">
        <v>68307</v>
      </c>
      <c r="B50" s="14" t="s">
        <v>67</v>
      </c>
      <c r="C50" s="157">
        <v>90.39276456867529</v>
      </c>
      <c r="D50" s="72">
        <v>3</v>
      </c>
      <c r="E50" s="73" t="s">
        <v>31</v>
      </c>
      <c r="F50" s="158">
        <v>100</v>
      </c>
      <c r="G50" s="74">
        <v>4</v>
      </c>
      <c r="H50" s="73" t="s">
        <v>34</v>
      </c>
      <c r="I50" s="57">
        <v>99.927645686752911</v>
      </c>
      <c r="J50" s="112">
        <v>4</v>
      </c>
      <c r="K50" s="73" t="s">
        <v>34</v>
      </c>
      <c r="L50" s="57">
        <v>100</v>
      </c>
      <c r="M50" s="112">
        <v>4</v>
      </c>
      <c r="N50" s="57" t="s">
        <v>262</v>
      </c>
      <c r="O50" s="57">
        <v>80.800000000000011</v>
      </c>
      <c r="P50" s="112">
        <v>4</v>
      </c>
      <c r="Q50" s="57" t="s">
        <v>34</v>
      </c>
      <c r="R50" s="163">
        <v>78.703272077704014</v>
      </c>
      <c r="S50" s="112">
        <v>3</v>
      </c>
      <c r="T50" s="57" t="s">
        <v>31</v>
      </c>
      <c r="U50" s="57">
        <v>98.957022905597043</v>
      </c>
      <c r="V50" s="112">
        <v>4</v>
      </c>
      <c r="W50" s="57" t="s">
        <v>34</v>
      </c>
      <c r="X50" s="57">
        <v>99.844068805174643</v>
      </c>
      <c r="Y50" s="112">
        <v>4</v>
      </c>
      <c r="Z50" s="57" t="s">
        <v>34</v>
      </c>
      <c r="AA50" s="57">
        <v>94.715268677748369</v>
      </c>
      <c r="AB50" s="112">
        <v>4</v>
      </c>
      <c r="AC50" s="57" t="s">
        <v>34</v>
      </c>
      <c r="AD50" s="57">
        <v>0</v>
      </c>
      <c r="AE50" s="112">
        <v>1</v>
      </c>
      <c r="AF50" s="57" t="s">
        <v>20</v>
      </c>
      <c r="AG50" s="57">
        <v>100</v>
      </c>
      <c r="AH50" s="112">
        <v>4</v>
      </c>
      <c r="AI50" s="57" t="s">
        <v>34</v>
      </c>
      <c r="AJ50" s="57">
        <v>83.379069074092527</v>
      </c>
      <c r="AK50" s="112">
        <v>3</v>
      </c>
      <c r="AL50" s="139" t="s">
        <v>31</v>
      </c>
      <c r="AM50" s="143">
        <v>3</v>
      </c>
      <c r="AN50" s="145">
        <v>4</v>
      </c>
      <c r="AO50" s="139" t="s">
        <v>34</v>
      </c>
      <c r="AP50" s="160">
        <f t="shared" si="0"/>
        <v>80.379069074092527</v>
      </c>
      <c r="AQ50" s="147" t="s">
        <v>34</v>
      </c>
      <c r="AR50" s="55"/>
      <c r="AS50" s="55"/>
      <c r="AT50" s="55"/>
      <c r="AV50" s="149"/>
    </row>
    <row r="51" spans="1:48">
      <c r="A51" s="13">
        <v>76111</v>
      </c>
      <c r="B51" s="14" t="s">
        <v>68</v>
      </c>
      <c r="C51" s="157">
        <v>99.931639494494661</v>
      </c>
      <c r="D51" s="72">
        <v>4</v>
      </c>
      <c r="E51" s="73" t="s">
        <v>34</v>
      </c>
      <c r="F51" s="158">
        <v>100</v>
      </c>
      <c r="G51" s="74">
        <v>4</v>
      </c>
      <c r="H51" s="73" t="s">
        <v>34</v>
      </c>
      <c r="I51" s="57">
        <v>99.408495059268489</v>
      </c>
      <c r="J51" s="112">
        <v>4</v>
      </c>
      <c r="K51" s="73" t="s">
        <v>34</v>
      </c>
      <c r="L51" s="57">
        <v>99.953949942839074</v>
      </c>
      <c r="M51" s="112">
        <v>4</v>
      </c>
      <c r="N51" s="57" t="s">
        <v>262</v>
      </c>
      <c r="O51" s="57">
        <v>100</v>
      </c>
      <c r="P51" s="112">
        <v>4</v>
      </c>
      <c r="Q51" s="57" t="s">
        <v>34</v>
      </c>
      <c r="R51" s="163">
        <v>57.819349887331128</v>
      </c>
      <c r="S51" s="112">
        <v>1</v>
      </c>
      <c r="T51" s="57" t="s">
        <v>20</v>
      </c>
      <c r="U51" s="57">
        <v>89.096749436655628</v>
      </c>
      <c r="V51" s="112">
        <v>4</v>
      </c>
      <c r="W51" s="57" t="s">
        <v>34</v>
      </c>
      <c r="X51" s="57">
        <v>0</v>
      </c>
      <c r="Y51" s="112">
        <v>1</v>
      </c>
      <c r="Z51" s="57" t="s">
        <v>20</v>
      </c>
      <c r="AA51" s="57">
        <v>100</v>
      </c>
      <c r="AB51" s="112">
        <v>4</v>
      </c>
      <c r="AC51" s="57" t="s">
        <v>34</v>
      </c>
      <c r="AD51" s="57">
        <v>0</v>
      </c>
      <c r="AE51" s="112">
        <v>1</v>
      </c>
      <c r="AF51" s="57" t="s">
        <v>20</v>
      </c>
      <c r="AG51" s="57">
        <v>100</v>
      </c>
      <c r="AH51" s="112">
        <v>4</v>
      </c>
      <c r="AI51" s="57" t="s">
        <v>34</v>
      </c>
      <c r="AJ51" s="57">
        <v>74.664265730196547</v>
      </c>
      <c r="AK51" s="112">
        <v>2</v>
      </c>
      <c r="AL51" s="139" t="s">
        <v>25</v>
      </c>
      <c r="AM51" s="142">
        <v>12</v>
      </c>
      <c r="AN51" s="145">
        <v>3</v>
      </c>
      <c r="AO51" s="139" t="s">
        <v>31</v>
      </c>
      <c r="AP51" s="160">
        <f t="shared" si="0"/>
        <v>62.664265730196547</v>
      </c>
      <c r="AQ51" s="147" t="s">
        <v>31</v>
      </c>
      <c r="AR51" s="55"/>
      <c r="AS51" s="55"/>
      <c r="AT51" s="55"/>
      <c r="AV51" s="149"/>
    </row>
    <row r="52" spans="1:48">
      <c r="A52" s="13">
        <v>94</v>
      </c>
      <c r="B52" s="14" t="s">
        <v>69</v>
      </c>
      <c r="C52" s="157">
        <v>92.191255584180681</v>
      </c>
      <c r="D52" s="72">
        <v>3</v>
      </c>
      <c r="E52" s="73" t="s">
        <v>31</v>
      </c>
      <c r="F52" s="158">
        <v>100</v>
      </c>
      <c r="G52" s="74">
        <v>4</v>
      </c>
      <c r="H52" s="73" t="s">
        <v>34</v>
      </c>
      <c r="I52" s="57">
        <v>94.384190365444496</v>
      </c>
      <c r="J52" s="112">
        <v>2</v>
      </c>
      <c r="K52" s="57" t="s">
        <v>25</v>
      </c>
      <c r="L52" s="57">
        <v>71.264182738181177</v>
      </c>
      <c r="M52" s="112">
        <v>1</v>
      </c>
      <c r="N52" s="57" t="s">
        <v>263</v>
      </c>
      <c r="O52" s="57">
        <v>97</v>
      </c>
      <c r="P52" s="112">
        <v>4</v>
      </c>
      <c r="Q52" s="57" t="s">
        <v>34</v>
      </c>
      <c r="R52" s="163">
        <v>81.489607099930524</v>
      </c>
      <c r="S52" s="112">
        <v>3</v>
      </c>
      <c r="T52" s="57" t="s">
        <v>31</v>
      </c>
      <c r="U52" s="57">
        <v>81.736122053617365</v>
      </c>
      <c r="V52" s="112">
        <v>4</v>
      </c>
      <c r="W52" s="57" t="s">
        <v>34</v>
      </c>
      <c r="X52" s="57">
        <v>43.46946624223731</v>
      </c>
      <c r="Y52" s="112">
        <v>1</v>
      </c>
      <c r="Z52" s="57" t="s">
        <v>20</v>
      </c>
      <c r="AA52" s="57">
        <v>82.914705955426484</v>
      </c>
      <c r="AB52" s="112">
        <v>2</v>
      </c>
      <c r="AC52" s="57" t="s">
        <v>25</v>
      </c>
      <c r="AD52" s="57">
        <v>100</v>
      </c>
      <c r="AE52" s="112">
        <v>4</v>
      </c>
      <c r="AF52" s="57" t="s">
        <v>34</v>
      </c>
      <c r="AG52" s="57">
        <v>99.327741248371481</v>
      </c>
      <c r="AH52" s="112">
        <v>4</v>
      </c>
      <c r="AI52" s="57" t="s">
        <v>34</v>
      </c>
      <c r="AJ52" s="57">
        <v>85.770266493630587</v>
      </c>
      <c r="AK52" s="112">
        <v>3</v>
      </c>
      <c r="AL52" s="139" t="s">
        <v>31</v>
      </c>
      <c r="AM52" s="142">
        <v>21</v>
      </c>
      <c r="AN52" s="145">
        <v>1</v>
      </c>
      <c r="AO52" s="145" t="s">
        <v>20</v>
      </c>
      <c r="AP52" s="160">
        <f t="shared" si="0"/>
        <v>64.770266493630587</v>
      </c>
      <c r="AQ52" s="147" t="s">
        <v>31</v>
      </c>
      <c r="AR52" s="55"/>
      <c r="AS52" s="55"/>
      <c r="AT52" s="55"/>
      <c r="AV52" s="149"/>
    </row>
    <row r="53" spans="1:48">
      <c r="A53" s="13">
        <v>95</v>
      </c>
      <c r="B53" s="14" t="s">
        <v>70</v>
      </c>
      <c r="C53" s="157">
        <v>99.760782432160823</v>
      </c>
      <c r="D53" s="72">
        <v>4</v>
      </c>
      <c r="E53" s="73" t="s">
        <v>34</v>
      </c>
      <c r="F53" s="158">
        <v>100</v>
      </c>
      <c r="G53" s="74">
        <v>4</v>
      </c>
      <c r="H53" s="73" t="s">
        <v>34</v>
      </c>
      <c r="I53" s="57">
        <v>97.607824321608206</v>
      </c>
      <c r="J53" s="112">
        <v>3</v>
      </c>
      <c r="K53" s="57" t="s">
        <v>31</v>
      </c>
      <c r="L53" s="57">
        <v>100</v>
      </c>
      <c r="M53" s="112">
        <v>4</v>
      </c>
      <c r="N53" s="57" t="s">
        <v>262</v>
      </c>
      <c r="O53" s="57">
        <v>99</v>
      </c>
      <c r="P53" s="112">
        <v>4</v>
      </c>
      <c r="Q53" s="57" t="s">
        <v>34</v>
      </c>
      <c r="R53" s="163">
        <v>72.821927983842613</v>
      </c>
      <c r="S53" s="112">
        <v>2</v>
      </c>
      <c r="T53" s="57" t="s">
        <v>25</v>
      </c>
      <c r="U53" s="57">
        <v>85.785636147188029</v>
      </c>
      <c r="V53" s="112">
        <v>4</v>
      </c>
      <c r="W53" s="57" t="s">
        <v>34</v>
      </c>
      <c r="X53" s="57">
        <v>94.096392201137135</v>
      </c>
      <c r="Y53" s="112">
        <v>4</v>
      </c>
      <c r="Z53" s="57" t="s">
        <v>34</v>
      </c>
      <c r="AA53" s="57">
        <v>88.682602364852968</v>
      </c>
      <c r="AB53" s="112">
        <v>2</v>
      </c>
      <c r="AC53" s="57" t="s">
        <v>25</v>
      </c>
      <c r="AD53" s="57">
        <v>0</v>
      </c>
      <c r="AE53" s="112">
        <v>1</v>
      </c>
      <c r="AF53" s="57" t="s">
        <v>20</v>
      </c>
      <c r="AG53" s="57">
        <v>95.545009206034948</v>
      </c>
      <c r="AH53" s="112">
        <v>4</v>
      </c>
      <c r="AI53" s="57" t="s">
        <v>34</v>
      </c>
      <c r="AJ53" s="57">
        <v>83.397469763169894</v>
      </c>
      <c r="AK53" s="112">
        <v>3</v>
      </c>
      <c r="AL53" s="139" t="s">
        <v>31</v>
      </c>
      <c r="AM53" s="143">
        <v>7</v>
      </c>
      <c r="AN53" s="145">
        <v>3</v>
      </c>
      <c r="AO53" s="139" t="s">
        <v>31</v>
      </c>
      <c r="AP53" s="160">
        <f t="shared" si="0"/>
        <v>76.397469763169894</v>
      </c>
      <c r="AQ53" s="147" t="s">
        <v>34</v>
      </c>
      <c r="AR53" s="55"/>
      <c r="AS53" s="55"/>
      <c r="AT53" s="55"/>
      <c r="AV53" s="149"/>
    </row>
    <row r="54" spans="1:48">
      <c r="A54" s="13">
        <v>41</v>
      </c>
      <c r="B54" s="14" t="s">
        <v>71</v>
      </c>
      <c r="C54" s="157">
        <v>99.991724477993444</v>
      </c>
      <c r="D54" s="72">
        <v>4</v>
      </c>
      <c r="E54" s="73" t="s">
        <v>34</v>
      </c>
      <c r="F54" s="158">
        <v>100</v>
      </c>
      <c r="G54" s="74">
        <v>4</v>
      </c>
      <c r="H54" s="73" t="s">
        <v>34</v>
      </c>
      <c r="I54" s="57">
        <v>99.91724477993435</v>
      </c>
      <c r="J54" s="112">
        <v>4</v>
      </c>
      <c r="K54" s="73" t="s">
        <v>34</v>
      </c>
      <c r="L54" s="57">
        <v>100</v>
      </c>
      <c r="M54" s="112">
        <v>4</v>
      </c>
      <c r="N54" s="57" t="s">
        <v>262</v>
      </c>
      <c r="O54" s="57">
        <v>100</v>
      </c>
      <c r="P54" s="112">
        <v>4</v>
      </c>
      <c r="Q54" s="57" t="s">
        <v>34</v>
      </c>
      <c r="R54" s="163">
        <v>75.010700947101071</v>
      </c>
      <c r="S54" s="112">
        <v>2</v>
      </c>
      <c r="T54" s="57" t="s">
        <v>25</v>
      </c>
      <c r="U54" s="57">
        <v>99.584108454812139</v>
      </c>
      <c r="V54" s="112">
        <v>4</v>
      </c>
      <c r="W54" s="57" t="s">
        <v>34</v>
      </c>
      <c r="X54" s="57">
        <v>93.929551225100752</v>
      </c>
      <c r="Y54" s="112">
        <v>3</v>
      </c>
      <c r="Z54" s="57" t="s">
        <v>31</v>
      </c>
      <c r="AA54" s="57">
        <v>81.539845055592465</v>
      </c>
      <c r="AB54" s="112">
        <v>2</v>
      </c>
      <c r="AC54" s="57" t="s">
        <v>25</v>
      </c>
      <c r="AD54" s="57">
        <v>0</v>
      </c>
      <c r="AE54" s="112">
        <v>1</v>
      </c>
      <c r="AF54" s="57" t="s">
        <v>20</v>
      </c>
      <c r="AG54" s="57">
        <v>100</v>
      </c>
      <c r="AH54" s="112">
        <v>4</v>
      </c>
      <c r="AI54" s="57" t="s">
        <v>34</v>
      </c>
      <c r="AJ54" s="57">
        <v>85.00311035945802</v>
      </c>
      <c r="AK54" s="112">
        <v>3</v>
      </c>
      <c r="AL54" s="139" t="s">
        <v>31</v>
      </c>
      <c r="AM54" s="142">
        <v>19</v>
      </c>
      <c r="AN54" s="145">
        <v>2</v>
      </c>
      <c r="AO54" s="139" t="s">
        <v>25</v>
      </c>
      <c r="AP54" s="160">
        <f t="shared" si="0"/>
        <v>66.00311035945802</v>
      </c>
      <c r="AQ54" s="147" t="s">
        <v>31</v>
      </c>
      <c r="AR54" s="55"/>
      <c r="AS54" s="55"/>
      <c r="AT54" s="55"/>
      <c r="AV54" s="149"/>
    </row>
    <row r="55" spans="1:48">
      <c r="A55" s="13">
        <v>73001</v>
      </c>
      <c r="B55" s="14" t="s">
        <v>72</v>
      </c>
      <c r="C55" s="157">
        <v>42.691924914561802</v>
      </c>
      <c r="D55" s="72">
        <v>1</v>
      </c>
      <c r="E55" s="73" t="s">
        <v>20</v>
      </c>
      <c r="F55" s="158">
        <v>100</v>
      </c>
      <c r="G55" s="74">
        <v>4</v>
      </c>
      <c r="H55" s="73" t="s">
        <v>34</v>
      </c>
      <c r="I55" s="57">
        <v>99.971233550445362</v>
      </c>
      <c r="J55" s="112">
        <v>4</v>
      </c>
      <c r="K55" s="73" t="s">
        <v>34</v>
      </c>
      <c r="L55" s="57">
        <v>63.474007797586324</v>
      </c>
      <c r="M55" s="112">
        <v>1</v>
      </c>
      <c r="N55" s="57" t="s">
        <v>263</v>
      </c>
      <c r="O55" s="57">
        <v>0</v>
      </c>
      <c r="P55" s="112">
        <v>1</v>
      </c>
      <c r="Q55" s="57" t="s">
        <v>20</v>
      </c>
      <c r="R55" s="163">
        <v>69.17239458878862</v>
      </c>
      <c r="S55" s="112">
        <v>1</v>
      </c>
      <c r="T55" s="57" t="s">
        <v>20</v>
      </c>
      <c r="U55" s="57">
        <v>99.982945854835449</v>
      </c>
      <c r="V55" s="112">
        <v>4</v>
      </c>
      <c r="W55" s="57" t="s">
        <v>34</v>
      </c>
      <c r="X55" s="57">
        <v>59.160632427543341</v>
      </c>
      <c r="Y55" s="112">
        <v>1</v>
      </c>
      <c r="Z55" s="57" t="s">
        <v>20</v>
      </c>
      <c r="AA55" s="57">
        <v>86.718394661564275</v>
      </c>
      <c r="AB55" s="112">
        <v>2</v>
      </c>
      <c r="AC55" s="57" t="s">
        <v>25</v>
      </c>
      <c r="AD55" s="57">
        <v>0</v>
      </c>
      <c r="AE55" s="112">
        <v>1</v>
      </c>
      <c r="AF55" s="57" t="s">
        <v>20</v>
      </c>
      <c r="AG55" s="57">
        <v>100</v>
      </c>
      <c r="AH55" s="112">
        <v>4</v>
      </c>
      <c r="AI55" s="57" t="s">
        <v>34</v>
      </c>
      <c r="AJ55" s="57">
        <v>58.580206719097895</v>
      </c>
      <c r="AK55" s="112">
        <v>1</v>
      </c>
      <c r="AL55" s="139" t="s">
        <v>20</v>
      </c>
      <c r="AM55" s="143">
        <v>31</v>
      </c>
      <c r="AN55" s="145">
        <v>1</v>
      </c>
      <c r="AO55" s="145" t="s">
        <v>20</v>
      </c>
      <c r="AP55" s="160">
        <f t="shared" si="0"/>
        <v>27.580206719097895</v>
      </c>
      <c r="AQ55" s="147" t="s">
        <v>20</v>
      </c>
      <c r="AR55" s="55"/>
      <c r="AS55" s="55"/>
      <c r="AT55" s="55"/>
      <c r="AV55" s="149"/>
    </row>
    <row r="56" spans="1:48">
      <c r="A56" s="13">
        <v>52356</v>
      </c>
      <c r="B56" s="14" t="s">
        <v>73</v>
      </c>
      <c r="C56" s="157">
        <v>95.934604958158232</v>
      </c>
      <c r="D56" s="72">
        <v>3</v>
      </c>
      <c r="E56" s="73" t="s">
        <v>31</v>
      </c>
      <c r="F56" s="158">
        <v>100</v>
      </c>
      <c r="G56" s="74">
        <v>4</v>
      </c>
      <c r="H56" s="73" t="s">
        <v>34</v>
      </c>
      <c r="I56" s="57">
        <v>99.319851215029914</v>
      </c>
      <c r="J56" s="112">
        <v>4</v>
      </c>
      <c r="K56" s="73" t="s">
        <v>34</v>
      </c>
      <c r="L56" s="57">
        <v>90.013099183276211</v>
      </c>
      <c r="M56" s="112">
        <v>1</v>
      </c>
      <c r="N56" s="57" t="s">
        <v>263</v>
      </c>
      <c r="O56" s="57">
        <v>96</v>
      </c>
      <c r="P56" s="112">
        <v>4</v>
      </c>
      <c r="Q56" s="57" t="s">
        <v>34</v>
      </c>
      <c r="R56" s="163">
        <v>69.626928366441248</v>
      </c>
      <c r="S56" s="112">
        <v>1</v>
      </c>
      <c r="T56" s="57" t="s">
        <v>20</v>
      </c>
      <c r="U56" s="57">
        <v>95.065701332853067</v>
      </c>
      <c r="V56" s="112">
        <v>4</v>
      </c>
      <c r="W56" s="57" t="s">
        <v>34</v>
      </c>
      <c r="X56" s="57">
        <v>100</v>
      </c>
      <c r="Y56" s="112">
        <v>4</v>
      </c>
      <c r="Z56" s="57" t="s">
        <v>34</v>
      </c>
      <c r="AA56" s="57">
        <v>93.979708861438596</v>
      </c>
      <c r="AB56" s="112">
        <v>3</v>
      </c>
      <c r="AC56" s="57" t="s">
        <v>31</v>
      </c>
      <c r="AD56" s="57">
        <v>0</v>
      </c>
      <c r="AE56" s="112">
        <v>1</v>
      </c>
      <c r="AF56" s="57" t="s">
        <v>20</v>
      </c>
      <c r="AG56" s="57">
        <v>59.089231637914601</v>
      </c>
      <c r="AH56" s="112">
        <v>1</v>
      </c>
      <c r="AI56" s="57" t="s">
        <v>20</v>
      </c>
      <c r="AJ56" s="57">
        <v>80.149999003128045</v>
      </c>
      <c r="AK56" s="112">
        <v>2</v>
      </c>
      <c r="AL56" s="139" t="s">
        <v>25</v>
      </c>
      <c r="AM56" s="142">
        <v>31</v>
      </c>
      <c r="AN56" s="145">
        <v>1</v>
      </c>
      <c r="AO56" s="145" t="s">
        <v>20</v>
      </c>
      <c r="AP56" s="160">
        <f t="shared" si="0"/>
        <v>49.149999003128045</v>
      </c>
      <c r="AQ56" s="147" t="s">
        <v>20</v>
      </c>
      <c r="AR56" s="55"/>
      <c r="AS56" s="55"/>
      <c r="AT56" s="55"/>
      <c r="AV56" s="149"/>
    </row>
    <row r="57" spans="1:48">
      <c r="A57" s="13">
        <v>5360</v>
      </c>
      <c r="B57" s="14" t="s">
        <v>74</v>
      </c>
      <c r="C57" s="157">
        <v>99.999999979744189</v>
      </c>
      <c r="D57" s="72">
        <v>4</v>
      </c>
      <c r="E57" s="73" t="s">
        <v>34</v>
      </c>
      <c r="F57" s="158">
        <v>100</v>
      </c>
      <c r="G57" s="74">
        <v>4</v>
      </c>
      <c r="H57" s="73" t="s">
        <v>34</v>
      </c>
      <c r="I57" s="57">
        <v>99.999999956351672</v>
      </c>
      <c r="J57" s="112">
        <v>4</v>
      </c>
      <c r="K57" s="73" t="s">
        <v>34</v>
      </c>
      <c r="L57" s="57">
        <v>99.999999920545122</v>
      </c>
      <c r="M57" s="112">
        <v>4</v>
      </c>
      <c r="N57" s="57" t="s">
        <v>262</v>
      </c>
      <c r="O57" s="57">
        <v>100</v>
      </c>
      <c r="P57" s="112">
        <v>4</v>
      </c>
      <c r="Q57" s="57" t="s">
        <v>34</v>
      </c>
      <c r="R57" s="163">
        <v>99.721269235003831</v>
      </c>
      <c r="S57" s="112">
        <v>4</v>
      </c>
      <c r="T57" s="57" t="s">
        <v>34</v>
      </c>
      <c r="U57" s="57">
        <v>98.606346175019112</v>
      </c>
      <c r="V57" s="112">
        <v>4</v>
      </c>
      <c r="W57" s="57" t="s">
        <v>34</v>
      </c>
      <c r="X57" s="57">
        <v>100</v>
      </c>
      <c r="Y57" s="112">
        <v>4</v>
      </c>
      <c r="Z57" s="57" t="s">
        <v>34</v>
      </c>
      <c r="AA57" s="57">
        <v>100</v>
      </c>
      <c r="AB57" s="112">
        <v>4</v>
      </c>
      <c r="AC57" s="57" t="s">
        <v>34</v>
      </c>
      <c r="AD57" s="57">
        <v>100</v>
      </c>
      <c r="AE57" s="112">
        <v>4</v>
      </c>
      <c r="AF57" s="57" t="s">
        <v>34</v>
      </c>
      <c r="AG57" s="57">
        <v>100</v>
      </c>
      <c r="AH57" s="112">
        <v>4</v>
      </c>
      <c r="AI57" s="57" t="s">
        <v>34</v>
      </c>
      <c r="AJ57" s="57">
        <v>99.83276153289998</v>
      </c>
      <c r="AK57" s="112">
        <v>4</v>
      </c>
      <c r="AL57" s="139" t="s">
        <v>34</v>
      </c>
      <c r="AM57" s="143">
        <v>5</v>
      </c>
      <c r="AN57" s="145">
        <v>4</v>
      </c>
      <c r="AO57" s="139" t="s">
        <v>34</v>
      </c>
      <c r="AP57" s="160">
        <f t="shared" si="0"/>
        <v>94.83276153289998</v>
      </c>
      <c r="AQ57" s="147" t="s">
        <v>34</v>
      </c>
      <c r="AR57" s="55"/>
      <c r="AS57" s="55"/>
      <c r="AT57" s="55"/>
      <c r="AV57" s="149"/>
    </row>
    <row r="58" spans="1:48">
      <c r="A58" s="13">
        <v>76364</v>
      </c>
      <c r="B58" s="14" t="s">
        <v>75</v>
      </c>
      <c r="C58" s="157">
        <v>65.273187676721861</v>
      </c>
      <c r="D58" s="72">
        <v>2</v>
      </c>
      <c r="E58" s="73" t="s">
        <v>25</v>
      </c>
      <c r="F58" s="158">
        <v>99.961515455439496</v>
      </c>
      <c r="G58" s="74">
        <v>4</v>
      </c>
      <c r="H58" s="73" t="s">
        <v>34</v>
      </c>
      <c r="I58" s="57">
        <v>98.808845856339573</v>
      </c>
      <c r="J58" s="112">
        <v>4</v>
      </c>
      <c r="K58" s="73" t="s">
        <v>34</v>
      </c>
      <c r="L58" s="57">
        <v>100</v>
      </c>
      <c r="M58" s="112">
        <v>4</v>
      </c>
      <c r="N58" s="57" t="s">
        <v>262</v>
      </c>
      <c r="O58" s="57">
        <v>30.8</v>
      </c>
      <c r="P58" s="112">
        <v>1</v>
      </c>
      <c r="Q58" s="57" t="s">
        <v>20</v>
      </c>
      <c r="R58" s="163">
        <v>78.514092671783644</v>
      </c>
      <c r="S58" s="112">
        <v>3</v>
      </c>
      <c r="T58" s="57" t="s">
        <v>31</v>
      </c>
      <c r="U58" s="57">
        <v>92.570463358918204</v>
      </c>
      <c r="V58" s="112">
        <v>4</v>
      </c>
      <c r="W58" s="57" t="s">
        <v>34</v>
      </c>
      <c r="X58" s="57">
        <v>0</v>
      </c>
      <c r="Y58" s="112">
        <v>1</v>
      </c>
      <c r="Z58" s="57" t="s">
        <v>20</v>
      </c>
      <c r="AA58" s="57">
        <v>100</v>
      </c>
      <c r="AB58" s="112">
        <v>4</v>
      </c>
      <c r="AC58" s="57" t="s">
        <v>34</v>
      </c>
      <c r="AD58" s="57">
        <v>100</v>
      </c>
      <c r="AE58" s="112">
        <v>4</v>
      </c>
      <c r="AF58" s="57" t="s">
        <v>34</v>
      </c>
      <c r="AG58" s="57">
        <v>100</v>
      </c>
      <c r="AH58" s="112">
        <v>4</v>
      </c>
      <c r="AI58" s="57" t="s">
        <v>34</v>
      </c>
      <c r="AJ58" s="57">
        <v>73.217730673758922</v>
      </c>
      <c r="AK58" s="112">
        <v>2</v>
      </c>
      <c r="AL58" s="139" t="s">
        <v>25</v>
      </c>
      <c r="AM58" s="142">
        <v>16</v>
      </c>
      <c r="AN58" s="145">
        <v>2</v>
      </c>
      <c r="AO58" s="139" t="s">
        <v>25</v>
      </c>
      <c r="AP58" s="160">
        <f t="shared" si="0"/>
        <v>57.217730673758922</v>
      </c>
      <c r="AQ58" s="161" t="s">
        <v>25</v>
      </c>
      <c r="AR58" s="55"/>
      <c r="AS58" s="55"/>
      <c r="AT58" s="55"/>
      <c r="AV58" s="149"/>
    </row>
    <row r="59" spans="1:48">
      <c r="A59" s="13">
        <v>5380</v>
      </c>
      <c r="B59" s="14" t="s">
        <v>76</v>
      </c>
      <c r="C59" s="157">
        <v>60.855733495243207</v>
      </c>
      <c r="D59" s="72">
        <v>2</v>
      </c>
      <c r="E59" s="73" t="s">
        <v>25</v>
      </c>
      <c r="F59" s="158">
        <v>100</v>
      </c>
      <c r="G59" s="74">
        <v>4</v>
      </c>
      <c r="H59" s="73" t="s">
        <v>34</v>
      </c>
      <c r="I59" s="57">
        <v>97.103856687960103</v>
      </c>
      <c r="J59" s="112">
        <v>3</v>
      </c>
      <c r="K59" s="57" t="s">
        <v>31</v>
      </c>
      <c r="L59" s="57">
        <v>83.726739132235963</v>
      </c>
      <c r="M59" s="112">
        <v>1</v>
      </c>
      <c r="N59" s="57" t="s">
        <v>263</v>
      </c>
      <c r="O59" s="57">
        <v>28.799999999999997</v>
      </c>
      <c r="P59" s="112">
        <v>1</v>
      </c>
      <c r="Q59" s="57" t="s">
        <v>20</v>
      </c>
      <c r="R59" s="163">
        <v>65.692527345781912</v>
      </c>
      <c r="S59" s="112">
        <v>1</v>
      </c>
      <c r="T59" s="57" t="s">
        <v>20</v>
      </c>
      <c r="U59" s="57">
        <v>29.076575308008145</v>
      </c>
      <c r="V59" s="112">
        <v>4</v>
      </c>
      <c r="W59" s="57" t="s">
        <v>34</v>
      </c>
      <c r="X59" s="57">
        <v>0</v>
      </c>
      <c r="Y59" s="112">
        <v>1</v>
      </c>
      <c r="Z59" s="57" t="s">
        <v>20</v>
      </c>
      <c r="AA59" s="57">
        <v>99.395538783481811</v>
      </c>
      <c r="AB59" s="112">
        <v>4</v>
      </c>
      <c r="AC59" s="57" t="s">
        <v>34</v>
      </c>
      <c r="AD59" s="57">
        <v>99.990522637419588</v>
      </c>
      <c r="AE59" s="112">
        <v>4</v>
      </c>
      <c r="AF59" s="57" t="s">
        <v>34</v>
      </c>
      <c r="AG59" s="57">
        <v>100</v>
      </c>
      <c r="AH59" s="112">
        <v>4</v>
      </c>
      <c r="AI59" s="57" t="s">
        <v>34</v>
      </c>
      <c r="AJ59" s="57">
        <v>63.757809805566431</v>
      </c>
      <c r="AK59" s="112">
        <v>1</v>
      </c>
      <c r="AL59" s="139" t="s">
        <v>20</v>
      </c>
      <c r="AM59" s="143">
        <v>24</v>
      </c>
      <c r="AN59" s="145">
        <v>1</v>
      </c>
      <c r="AO59" s="145" t="s">
        <v>20</v>
      </c>
      <c r="AP59" s="160">
        <f t="shared" si="0"/>
        <v>39.757809805566431</v>
      </c>
      <c r="AQ59" s="147" t="s">
        <v>20</v>
      </c>
      <c r="AR59" s="55"/>
      <c r="AS59" s="55"/>
      <c r="AT59" s="55"/>
      <c r="AV59" s="149"/>
    </row>
    <row r="60" spans="1:48">
      <c r="A60" s="13">
        <v>44</v>
      </c>
      <c r="B60" s="14" t="s">
        <v>77</v>
      </c>
      <c r="C60" s="157">
        <v>98.378711389565751</v>
      </c>
      <c r="D60" s="72">
        <v>3</v>
      </c>
      <c r="E60" s="73" t="s">
        <v>31</v>
      </c>
      <c r="F60" s="158">
        <v>100</v>
      </c>
      <c r="G60" s="74">
        <v>4</v>
      </c>
      <c r="H60" s="73" t="s">
        <v>34</v>
      </c>
      <c r="I60" s="57">
        <v>98.787113895657455</v>
      </c>
      <c r="J60" s="112">
        <v>4</v>
      </c>
      <c r="K60" s="73" t="s">
        <v>34</v>
      </c>
      <c r="L60" s="57">
        <v>100</v>
      </c>
      <c r="M60" s="112">
        <v>4</v>
      </c>
      <c r="N60" s="57" t="s">
        <v>262</v>
      </c>
      <c r="O60" s="57">
        <v>97</v>
      </c>
      <c r="P60" s="112">
        <v>4</v>
      </c>
      <c r="Q60" s="57" t="s">
        <v>34</v>
      </c>
      <c r="R60" s="163">
        <v>98.588203997544696</v>
      </c>
      <c r="S60" s="112">
        <v>4</v>
      </c>
      <c r="T60" s="57" t="s">
        <v>34</v>
      </c>
      <c r="U60" s="57">
        <v>97.56987465860054</v>
      </c>
      <c r="V60" s="112">
        <v>4</v>
      </c>
      <c r="W60" s="57" t="s">
        <v>34</v>
      </c>
      <c r="X60" s="57">
        <v>100</v>
      </c>
      <c r="Y60" s="112">
        <v>4</v>
      </c>
      <c r="Z60" s="57" t="s">
        <v>34</v>
      </c>
      <c r="AA60" s="57">
        <v>100</v>
      </c>
      <c r="AB60" s="112">
        <v>4</v>
      </c>
      <c r="AC60" s="57" t="s">
        <v>34</v>
      </c>
      <c r="AD60" s="57">
        <v>100</v>
      </c>
      <c r="AE60" s="112">
        <v>4</v>
      </c>
      <c r="AF60" s="57" t="s">
        <v>34</v>
      </c>
      <c r="AG60" s="57">
        <v>95.371145329122911</v>
      </c>
      <c r="AH60" s="112">
        <v>4</v>
      </c>
      <c r="AI60" s="57" t="s">
        <v>34</v>
      </c>
      <c r="AJ60" s="57">
        <v>98.504406954353115</v>
      </c>
      <c r="AK60" s="112">
        <v>4</v>
      </c>
      <c r="AL60" s="139" t="s">
        <v>34</v>
      </c>
      <c r="AM60" s="142">
        <v>0</v>
      </c>
      <c r="AN60" s="145">
        <v>4</v>
      </c>
      <c r="AO60" s="139" t="s">
        <v>34</v>
      </c>
      <c r="AP60" s="160">
        <f t="shared" si="0"/>
        <v>98.504406954353115</v>
      </c>
      <c r="AQ60" s="147" t="s">
        <v>34</v>
      </c>
      <c r="AR60" s="55"/>
      <c r="AS60" s="55"/>
      <c r="AT60" s="55"/>
      <c r="AV60" s="149"/>
    </row>
    <row r="61" spans="1:48">
      <c r="A61" s="13">
        <v>23417</v>
      </c>
      <c r="B61" s="14" t="s">
        <v>78</v>
      </c>
      <c r="C61" s="157">
        <v>99.996954141610829</v>
      </c>
      <c r="D61" s="72">
        <v>4</v>
      </c>
      <c r="E61" s="73" t="s">
        <v>34</v>
      </c>
      <c r="F61" s="158">
        <v>100</v>
      </c>
      <c r="G61" s="74">
        <v>4</v>
      </c>
      <c r="H61" s="73" t="s">
        <v>34</v>
      </c>
      <c r="I61" s="57">
        <v>99.969541416108314</v>
      </c>
      <c r="J61" s="112">
        <v>4</v>
      </c>
      <c r="K61" s="73" t="s">
        <v>34</v>
      </c>
      <c r="L61" s="57">
        <v>100</v>
      </c>
      <c r="M61" s="112">
        <v>4</v>
      </c>
      <c r="N61" s="57" t="s">
        <v>262</v>
      </c>
      <c r="O61" s="57">
        <v>100</v>
      </c>
      <c r="P61" s="112">
        <v>4</v>
      </c>
      <c r="Q61" s="57" t="s">
        <v>34</v>
      </c>
      <c r="R61" s="163">
        <v>79.573371598616802</v>
      </c>
      <c r="S61" s="112">
        <v>3</v>
      </c>
      <c r="T61" s="57" t="s">
        <v>31</v>
      </c>
      <c r="U61" s="57">
        <v>0</v>
      </c>
      <c r="V61" s="112">
        <v>1</v>
      </c>
      <c r="W61" s="57" t="s">
        <v>20</v>
      </c>
      <c r="X61" s="57">
        <v>99.397951012351541</v>
      </c>
      <c r="Y61" s="112">
        <v>4</v>
      </c>
      <c r="Z61" s="57" t="s">
        <v>34</v>
      </c>
      <c r="AA61" s="57">
        <v>98.468906980732427</v>
      </c>
      <c r="AB61" s="112">
        <v>4</v>
      </c>
      <c r="AC61" s="57" t="s">
        <v>34</v>
      </c>
      <c r="AD61" s="57">
        <v>100</v>
      </c>
      <c r="AE61" s="112">
        <v>4</v>
      </c>
      <c r="AF61" s="57" t="s">
        <v>34</v>
      </c>
      <c r="AG61" s="57">
        <v>100</v>
      </c>
      <c r="AH61" s="112">
        <v>4</v>
      </c>
      <c r="AI61" s="57" t="s">
        <v>34</v>
      </c>
      <c r="AJ61" s="57">
        <v>87.742804615814407</v>
      </c>
      <c r="AK61" s="112">
        <v>4</v>
      </c>
      <c r="AL61" s="139" t="s">
        <v>34</v>
      </c>
      <c r="AM61" s="143">
        <v>13</v>
      </c>
      <c r="AN61" s="145">
        <v>3</v>
      </c>
      <c r="AO61" s="139" t="s">
        <v>31</v>
      </c>
      <c r="AP61" s="160">
        <f t="shared" si="0"/>
        <v>74.742804615814407</v>
      </c>
      <c r="AQ61" s="147" t="s">
        <v>31</v>
      </c>
      <c r="AR61" s="55"/>
      <c r="AS61" s="55"/>
      <c r="AT61" s="55"/>
      <c r="AV61" s="149"/>
    </row>
    <row r="62" spans="1:48">
      <c r="A62" s="13">
        <v>13430</v>
      </c>
      <c r="B62" s="14" t="s">
        <v>79</v>
      </c>
      <c r="C62" s="157">
        <v>55</v>
      </c>
      <c r="D62" s="72">
        <v>2</v>
      </c>
      <c r="E62" s="73" t="s">
        <v>25</v>
      </c>
      <c r="F62" s="158">
        <v>100</v>
      </c>
      <c r="G62" s="74">
        <v>4</v>
      </c>
      <c r="H62" s="73" t="s">
        <v>34</v>
      </c>
      <c r="I62" s="57">
        <v>100</v>
      </c>
      <c r="J62" s="112">
        <v>4</v>
      </c>
      <c r="K62" s="73" t="s">
        <v>34</v>
      </c>
      <c r="L62" s="57">
        <v>0</v>
      </c>
      <c r="M62" s="112">
        <v>1</v>
      </c>
      <c r="N62" s="57" t="s">
        <v>263</v>
      </c>
      <c r="O62" s="57">
        <v>50</v>
      </c>
      <c r="P62" s="112">
        <v>2</v>
      </c>
      <c r="Q62" s="57" t="s">
        <v>25</v>
      </c>
      <c r="R62" s="163">
        <v>88.026054228679612</v>
      </c>
      <c r="S62" s="112">
        <v>3</v>
      </c>
      <c r="T62" s="57" t="s">
        <v>31</v>
      </c>
      <c r="U62" s="57">
        <v>94.563751482138002</v>
      </c>
      <c r="V62" s="112">
        <v>4</v>
      </c>
      <c r="W62" s="57" t="s">
        <v>34</v>
      </c>
      <c r="X62" s="57">
        <v>100</v>
      </c>
      <c r="Y62" s="112">
        <v>4</v>
      </c>
      <c r="Z62" s="57" t="s">
        <v>34</v>
      </c>
      <c r="AA62" s="57">
        <v>45.566519661260024</v>
      </c>
      <c r="AB62" s="112">
        <v>1</v>
      </c>
      <c r="AC62" s="57" t="s">
        <v>20</v>
      </c>
      <c r="AD62" s="57">
        <v>100</v>
      </c>
      <c r="AE62" s="112">
        <v>4</v>
      </c>
      <c r="AF62" s="57" t="s">
        <v>34</v>
      </c>
      <c r="AG62" s="57">
        <v>100</v>
      </c>
      <c r="AH62" s="112">
        <v>4</v>
      </c>
      <c r="AI62" s="57" t="s">
        <v>34</v>
      </c>
      <c r="AJ62" s="57">
        <v>74.815632537207762</v>
      </c>
      <c r="AK62" s="112">
        <v>2</v>
      </c>
      <c r="AL62" s="139" t="s">
        <v>25</v>
      </c>
      <c r="AM62" s="142">
        <v>25</v>
      </c>
      <c r="AN62" s="145">
        <v>1</v>
      </c>
      <c r="AO62" s="145" t="s">
        <v>20</v>
      </c>
      <c r="AP62" s="160">
        <f t="shared" si="0"/>
        <v>49.815632537207762</v>
      </c>
      <c r="AQ62" s="147" t="s">
        <v>20</v>
      </c>
      <c r="AR62" s="55"/>
      <c r="AS62" s="55"/>
      <c r="AT62" s="55"/>
      <c r="AV62" s="149"/>
    </row>
    <row r="63" spans="1:48">
      <c r="A63" s="13">
        <v>47</v>
      </c>
      <c r="B63" s="14" t="s">
        <v>80</v>
      </c>
      <c r="C63" s="157">
        <v>71.338752623249519</v>
      </c>
      <c r="D63" s="72">
        <v>2</v>
      </c>
      <c r="E63" s="73" t="s">
        <v>25</v>
      </c>
      <c r="F63" s="158">
        <v>99.99998656704858</v>
      </c>
      <c r="G63" s="74">
        <v>4</v>
      </c>
      <c r="H63" s="73" t="s">
        <v>34</v>
      </c>
      <c r="I63" s="57">
        <v>99.989895119512852</v>
      </c>
      <c r="J63" s="112">
        <v>4</v>
      </c>
      <c r="K63" s="73" t="s">
        <v>34</v>
      </c>
      <c r="L63" s="57">
        <v>84.198828989442546</v>
      </c>
      <c r="M63" s="112">
        <v>1</v>
      </c>
      <c r="N63" s="57" t="s">
        <v>263</v>
      </c>
      <c r="O63" s="57">
        <v>49</v>
      </c>
      <c r="P63" s="112">
        <v>2</v>
      </c>
      <c r="Q63" s="57" t="s">
        <v>25</v>
      </c>
      <c r="R63" s="163">
        <v>81.25403834123837</v>
      </c>
      <c r="S63" s="112">
        <v>3</v>
      </c>
      <c r="T63" s="57" t="s">
        <v>31</v>
      </c>
      <c r="U63" s="57">
        <v>85.854395922451857</v>
      </c>
      <c r="V63" s="112">
        <v>4</v>
      </c>
      <c r="W63" s="57" t="s">
        <v>34</v>
      </c>
      <c r="X63" s="57">
        <v>80.273316755997669</v>
      </c>
      <c r="Y63" s="112">
        <v>2</v>
      </c>
      <c r="Z63" s="57" t="s">
        <v>25</v>
      </c>
      <c r="AA63" s="57">
        <v>78.142471703440123</v>
      </c>
      <c r="AB63" s="112">
        <v>2</v>
      </c>
      <c r="AC63" s="57" t="s">
        <v>25</v>
      </c>
      <c r="AD63" s="57">
        <v>81.000007324302203</v>
      </c>
      <c r="AE63" s="112">
        <v>2</v>
      </c>
      <c r="AF63" s="57" t="s">
        <v>25</v>
      </c>
      <c r="AG63" s="57">
        <v>81</v>
      </c>
      <c r="AH63" s="112">
        <v>2</v>
      </c>
      <c r="AI63" s="57" t="s">
        <v>25</v>
      </c>
      <c r="AJ63" s="57">
        <v>77.287924054042833</v>
      </c>
      <c r="AK63" s="112">
        <v>2</v>
      </c>
      <c r="AL63" s="139" t="s">
        <v>25</v>
      </c>
      <c r="AM63" s="143">
        <v>13</v>
      </c>
      <c r="AN63" s="145">
        <v>3</v>
      </c>
      <c r="AO63" s="139" t="s">
        <v>31</v>
      </c>
      <c r="AP63" s="160">
        <f t="shared" si="0"/>
        <v>64.287924054042833</v>
      </c>
      <c r="AQ63" s="147" t="s">
        <v>31</v>
      </c>
      <c r="AR63" s="55"/>
      <c r="AS63" s="55"/>
      <c r="AT63" s="55"/>
      <c r="AV63" s="149"/>
    </row>
    <row r="64" spans="1:48">
      <c r="A64" s="13">
        <v>44430</v>
      </c>
      <c r="B64" s="14" t="s">
        <v>81</v>
      </c>
      <c r="C64" s="157">
        <v>75.58</v>
      </c>
      <c r="D64" s="72">
        <v>2</v>
      </c>
      <c r="E64" s="73" t="s">
        <v>25</v>
      </c>
      <c r="F64" s="158">
        <v>99.933169084008497</v>
      </c>
      <c r="G64" s="74">
        <v>4</v>
      </c>
      <c r="H64" s="73" t="s">
        <v>34</v>
      </c>
      <c r="I64" s="57">
        <v>99.934567253267801</v>
      </c>
      <c r="J64" s="112">
        <v>4</v>
      </c>
      <c r="K64" s="73" t="s">
        <v>34</v>
      </c>
      <c r="L64" s="57">
        <v>98</v>
      </c>
      <c r="M64" s="112">
        <v>4</v>
      </c>
      <c r="N64" s="57" t="s">
        <v>262</v>
      </c>
      <c r="O64" s="57">
        <v>52</v>
      </c>
      <c r="P64" s="112">
        <v>2</v>
      </c>
      <c r="Q64" s="57" t="s">
        <v>25</v>
      </c>
      <c r="R64" s="163">
        <v>43.733316145335998</v>
      </c>
      <c r="S64" s="112">
        <v>1</v>
      </c>
      <c r="T64" s="57" t="s">
        <v>20</v>
      </c>
      <c r="U64" s="57">
        <v>0</v>
      </c>
      <c r="V64" s="112">
        <v>1</v>
      </c>
      <c r="W64" s="57" t="s">
        <v>20</v>
      </c>
      <c r="X64" s="57">
        <v>29.418150646898511</v>
      </c>
      <c r="Y64" s="112">
        <v>1</v>
      </c>
      <c r="Z64" s="57" t="s">
        <v>20</v>
      </c>
      <c r="AA64" s="57">
        <v>100</v>
      </c>
      <c r="AB64" s="112">
        <v>4</v>
      </c>
      <c r="AC64" s="57" t="s">
        <v>34</v>
      </c>
      <c r="AD64" s="57">
        <v>0</v>
      </c>
      <c r="AE64" s="112">
        <v>1</v>
      </c>
      <c r="AF64" s="57" t="s">
        <v>20</v>
      </c>
      <c r="AG64" s="57">
        <v>89.248430079781471</v>
      </c>
      <c r="AH64" s="112">
        <v>2</v>
      </c>
      <c r="AI64" s="57" t="s">
        <v>25</v>
      </c>
      <c r="AJ64" s="57">
        <v>56.47</v>
      </c>
      <c r="AK64" s="112">
        <v>1</v>
      </c>
      <c r="AL64" s="139" t="s">
        <v>20</v>
      </c>
      <c r="AM64" s="142">
        <v>46</v>
      </c>
      <c r="AN64" s="145">
        <v>1</v>
      </c>
      <c r="AO64" s="145" t="s">
        <v>20</v>
      </c>
      <c r="AP64" s="160">
        <f t="shared" si="0"/>
        <v>10.469999999999999</v>
      </c>
      <c r="AQ64" s="147" t="s">
        <v>20</v>
      </c>
      <c r="AR64" s="55"/>
      <c r="AS64" s="55"/>
      <c r="AT64" s="55"/>
      <c r="AV64" s="149"/>
    </row>
    <row r="65" spans="1:48">
      <c r="A65" s="13">
        <v>8433</v>
      </c>
      <c r="B65" s="14" t="s">
        <v>82</v>
      </c>
      <c r="C65" s="157">
        <v>72.631082058290701</v>
      </c>
      <c r="D65" s="72">
        <v>2</v>
      </c>
      <c r="E65" s="73" t="s">
        <v>25</v>
      </c>
      <c r="F65" s="158">
        <v>100</v>
      </c>
      <c r="G65" s="74">
        <v>4</v>
      </c>
      <c r="H65" s="73" t="s">
        <v>34</v>
      </c>
      <c r="I65" s="57">
        <v>97.498057188813192</v>
      </c>
      <c r="J65" s="112">
        <v>3</v>
      </c>
      <c r="K65" s="57" t="s">
        <v>31</v>
      </c>
      <c r="L65" s="57">
        <v>91.406381697046882</v>
      </c>
      <c r="M65" s="112">
        <v>1</v>
      </c>
      <c r="N65" s="57" t="s">
        <v>263</v>
      </c>
      <c r="O65" s="57">
        <v>49.2</v>
      </c>
      <c r="P65" s="112">
        <v>2</v>
      </c>
      <c r="Q65" s="57" t="s">
        <v>25</v>
      </c>
      <c r="R65" s="163">
        <v>77.385651765255915</v>
      </c>
      <c r="S65" s="112">
        <v>2</v>
      </c>
      <c r="T65" s="57" t="s">
        <v>25</v>
      </c>
      <c r="U65" s="57">
        <v>86.997314041219866</v>
      </c>
      <c r="V65" s="112">
        <v>4</v>
      </c>
      <c r="W65" s="57" t="s">
        <v>34</v>
      </c>
      <c r="X65" s="57">
        <v>99.930944785059751</v>
      </c>
      <c r="Y65" s="112">
        <v>4</v>
      </c>
      <c r="Z65" s="57" t="s">
        <v>34</v>
      </c>
      <c r="AA65" s="57">
        <v>100</v>
      </c>
      <c r="AB65" s="112">
        <v>4</v>
      </c>
      <c r="AC65" s="57" t="s">
        <v>34</v>
      </c>
      <c r="AD65" s="57">
        <v>0</v>
      </c>
      <c r="AE65" s="112">
        <v>1</v>
      </c>
      <c r="AF65" s="57" t="s">
        <v>20</v>
      </c>
      <c r="AG65" s="57">
        <v>100</v>
      </c>
      <c r="AH65" s="112">
        <v>4</v>
      </c>
      <c r="AI65" s="57" t="s">
        <v>34</v>
      </c>
      <c r="AJ65" s="57">
        <v>75.483823882469821</v>
      </c>
      <c r="AK65" s="112">
        <v>2</v>
      </c>
      <c r="AL65" s="139" t="s">
        <v>25</v>
      </c>
      <c r="AM65" s="143">
        <v>42</v>
      </c>
      <c r="AN65" s="145">
        <v>1</v>
      </c>
      <c r="AO65" s="145" t="s">
        <v>20</v>
      </c>
      <c r="AP65" s="160">
        <f t="shared" si="0"/>
        <v>33.483823882469821</v>
      </c>
      <c r="AQ65" s="147" t="s">
        <v>20</v>
      </c>
      <c r="AR65" s="55"/>
      <c r="AS65" s="55"/>
      <c r="AT65" s="55"/>
      <c r="AV65" s="149"/>
    </row>
    <row r="66" spans="1:48">
      <c r="A66" s="13">
        <v>17001</v>
      </c>
      <c r="B66" s="14" t="s">
        <v>83</v>
      </c>
      <c r="C66" s="157">
        <v>50.902234349032021</v>
      </c>
      <c r="D66" s="72">
        <v>2</v>
      </c>
      <c r="E66" s="73" t="s">
        <v>25</v>
      </c>
      <c r="F66" s="158">
        <v>100</v>
      </c>
      <c r="G66" s="74">
        <v>4</v>
      </c>
      <c r="H66" s="73" t="s">
        <v>34</v>
      </c>
      <c r="I66" s="57">
        <v>99.02234349032021</v>
      </c>
      <c r="J66" s="112">
        <v>4</v>
      </c>
      <c r="K66" s="73" t="s">
        <v>34</v>
      </c>
      <c r="L66" s="57">
        <v>100</v>
      </c>
      <c r="M66" s="112">
        <v>4</v>
      </c>
      <c r="N66" s="57" t="s">
        <v>262</v>
      </c>
      <c r="O66" s="57">
        <v>2</v>
      </c>
      <c r="P66" s="112">
        <v>1</v>
      </c>
      <c r="Q66" s="57" t="s">
        <v>20</v>
      </c>
      <c r="R66" s="163">
        <v>97.853808904671595</v>
      </c>
      <c r="S66" s="112">
        <v>4</v>
      </c>
      <c r="T66" s="57" t="s">
        <v>34</v>
      </c>
      <c r="U66" s="57">
        <v>89.269044904737996</v>
      </c>
      <c r="V66" s="112">
        <v>4</v>
      </c>
      <c r="W66" s="57" t="s">
        <v>34</v>
      </c>
      <c r="X66" s="57">
        <v>99.999999618619938</v>
      </c>
      <c r="Y66" s="112">
        <v>4</v>
      </c>
      <c r="Z66" s="57" t="s">
        <v>34</v>
      </c>
      <c r="AA66" s="57">
        <v>100</v>
      </c>
      <c r="AB66" s="112">
        <v>4</v>
      </c>
      <c r="AC66" s="57" t="s">
        <v>34</v>
      </c>
      <c r="AD66" s="57">
        <v>100</v>
      </c>
      <c r="AE66" s="112">
        <v>4</v>
      </c>
      <c r="AF66" s="57" t="s">
        <v>34</v>
      </c>
      <c r="AG66" s="57">
        <v>100</v>
      </c>
      <c r="AH66" s="112">
        <v>4</v>
      </c>
      <c r="AI66" s="57" t="s">
        <v>34</v>
      </c>
      <c r="AJ66" s="57">
        <v>79.073179082415763</v>
      </c>
      <c r="AK66" s="112">
        <v>2</v>
      </c>
      <c r="AL66" s="139" t="s">
        <v>25</v>
      </c>
      <c r="AM66" s="143">
        <v>35</v>
      </c>
      <c r="AN66" s="145">
        <v>1</v>
      </c>
      <c r="AO66" s="145" t="s">
        <v>20</v>
      </c>
      <c r="AP66" s="160">
        <f t="shared" si="0"/>
        <v>44.073179082415763</v>
      </c>
      <c r="AQ66" s="147" t="s">
        <v>20</v>
      </c>
      <c r="AR66" s="55"/>
      <c r="AS66" s="55"/>
      <c r="AT66" s="55"/>
      <c r="AV66" s="149"/>
    </row>
    <row r="67" spans="1:48">
      <c r="A67" s="13">
        <v>5001</v>
      </c>
      <c r="B67" s="14" t="s">
        <v>84</v>
      </c>
      <c r="C67" s="157">
        <v>99.909369673311375</v>
      </c>
      <c r="D67" s="72">
        <v>4</v>
      </c>
      <c r="E67" s="73" t="s">
        <v>34</v>
      </c>
      <c r="F67" s="158">
        <v>100</v>
      </c>
      <c r="G67" s="74">
        <v>4</v>
      </c>
      <c r="H67" s="73" t="s">
        <v>34</v>
      </c>
      <c r="I67" s="57">
        <v>99.093701668128318</v>
      </c>
      <c r="J67" s="112">
        <v>4</v>
      </c>
      <c r="K67" s="73" t="s">
        <v>34</v>
      </c>
      <c r="L67" s="57">
        <v>99.999997532492699</v>
      </c>
      <c r="M67" s="112">
        <v>4</v>
      </c>
      <c r="N67" s="57" t="s">
        <v>262</v>
      </c>
      <c r="O67" s="57">
        <v>100</v>
      </c>
      <c r="P67" s="112">
        <v>4</v>
      </c>
      <c r="Q67" s="57" t="s">
        <v>34</v>
      </c>
      <c r="R67" s="163">
        <v>99.077430145672707</v>
      </c>
      <c r="S67" s="112">
        <v>4</v>
      </c>
      <c r="T67" s="57" t="s">
        <v>34</v>
      </c>
      <c r="U67" s="57">
        <v>95.387150762435041</v>
      </c>
      <c r="V67" s="112">
        <v>4</v>
      </c>
      <c r="W67" s="57" t="s">
        <v>34</v>
      </c>
      <c r="X67" s="57">
        <v>99.999999965928467</v>
      </c>
      <c r="Y67" s="112">
        <v>4</v>
      </c>
      <c r="Z67" s="57" t="s">
        <v>34</v>
      </c>
      <c r="AA67" s="57">
        <v>100</v>
      </c>
      <c r="AB67" s="112">
        <v>4</v>
      </c>
      <c r="AC67" s="57" t="s">
        <v>34</v>
      </c>
      <c r="AD67" s="57">
        <v>100</v>
      </c>
      <c r="AE67" s="112">
        <v>4</v>
      </c>
      <c r="AF67" s="57" t="s">
        <v>34</v>
      </c>
      <c r="AG67" s="57">
        <v>100</v>
      </c>
      <c r="AH67" s="112">
        <v>4</v>
      </c>
      <c r="AI67" s="57" t="s">
        <v>34</v>
      </c>
      <c r="AJ67" s="57">
        <v>99.410205956728177</v>
      </c>
      <c r="AK67" s="112">
        <v>4</v>
      </c>
      <c r="AL67" s="139" t="s">
        <v>34</v>
      </c>
      <c r="AM67" s="142">
        <v>8</v>
      </c>
      <c r="AN67" s="145">
        <v>3</v>
      </c>
      <c r="AO67" s="139" t="s">
        <v>31</v>
      </c>
      <c r="AP67" s="160">
        <f t="shared" si="0"/>
        <v>91.410205956728177</v>
      </c>
      <c r="AQ67" s="147" t="s">
        <v>34</v>
      </c>
      <c r="AR67" s="55"/>
      <c r="AS67" s="55"/>
      <c r="AT67" s="55"/>
      <c r="AV67" s="149"/>
    </row>
    <row r="68" spans="1:48">
      <c r="A68" s="13">
        <v>50</v>
      </c>
      <c r="B68" s="14" t="s">
        <v>85</v>
      </c>
      <c r="C68" s="157">
        <v>88.478573946579729</v>
      </c>
      <c r="D68" s="72">
        <v>3</v>
      </c>
      <c r="E68" s="73" t="s">
        <v>31</v>
      </c>
      <c r="F68" s="158">
        <v>100</v>
      </c>
      <c r="G68" s="74">
        <v>4</v>
      </c>
      <c r="H68" s="73" t="s">
        <v>34</v>
      </c>
      <c r="I68" s="57">
        <v>98.285739465797292</v>
      </c>
      <c r="J68" s="112">
        <v>4</v>
      </c>
      <c r="K68" s="73" t="s">
        <v>34</v>
      </c>
      <c r="L68" s="57">
        <v>100</v>
      </c>
      <c r="M68" s="112">
        <v>4</v>
      </c>
      <c r="N68" s="57" t="s">
        <v>262</v>
      </c>
      <c r="O68" s="57">
        <v>77.3</v>
      </c>
      <c r="P68" s="112">
        <v>3</v>
      </c>
      <c r="Q68" s="57" t="s">
        <v>25</v>
      </c>
      <c r="R68" s="163">
        <v>74.459052644155534</v>
      </c>
      <c r="S68" s="112">
        <v>2</v>
      </c>
      <c r="T68" s="57" t="s">
        <v>25</v>
      </c>
      <c r="U68" s="57">
        <v>97.103229899931208</v>
      </c>
      <c r="V68" s="112">
        <v>4</v>
      </c>
      <c r="W68" s="57" t="s">
        <v>34</v>
      </c>
      <c r="X68" s="57">
        <v>95.932596954818479</v>
      </c>
      <c r="Y68" s="112">
        <v>4</v>
      </c>
      <c r="Z68" s="57" t="s">
        <v>34</v>
      </c>
      <c r="AA68" s="57">
        <v>94.084483265300221</v>
      </c>
      <c r="AB68" s="112">
        <v>4</v>
      </c>
      <c r="AC68" s="57" t="s">
        <v>34</v>
      </c>
      <c r="AD68" s="57">
        <v>0</v>
      </c>
      <c r="AE68" s="112">
        <v>1</v>
      </c>
      <c r="AF68" s="57" t="s">
        <v>20</v>
      </c>
      <c r="AG68" s="57">
        <v>85.174953100727762</v>
      </c>
      <c r="AH68" s="112">
        <v>2</v>
      </c>
      <c r="AI68" s="57" t="s">
        <v>25</v>
      </c>
      <c r="AJ68" s="57">
        <v>80.066861165125204</v>
      </c>
      <c r="AK68" s="112">
        <v>2</v>
      </c>
      <c r="AL68" s="139" t="s">
        <v>25</v>
      </c>
      <c r="AM68" s="143">
        <v>19</v>
      </c>
      <c r="AN68" s="145">
        <v>2</v>
      </c>
      <c r="AO68" s="139" t="s">
        <v>25</v>
      </c>
      <c r="AP68" s="160">
        <f t="shared" si="0"/>
        <v>61.066861165125204</v>
      </c>
      <c r="AQ68" s="161" t="s">
        <v>25</v>
      </c>
      <c r="AR68" s="55"/>
      <c r="AS68" s="55"/>
      <c r="AT68" s="55"/>
      <c r="AV68" s="149"/>
    </row>
    <row r="69" spans="1:48">
      <c r="A69" s="13">
        <v>23001</v>
      </c>
      <c r="B69" s="14" t="s">
        <v>86</v>
      </c>
      <c r="C69" s="157">
        <v>61.931369368931001</v>
      </c>
      <c r="D69" s="72">
        <v>2</v>
      </c>
      <c r="E69" s="73" t="s">
        <v>25</v>
      </c>
      <c r="F69" s="158">
        <v>100</v>
      </c>
      <c r="G69" s="74">
        <v>4</v>
      </c>
      <c r="H69" s="73" t="s">
        <v>34</v>
      </c>
      <c r="I69" s="57">
        <v>99.920030344658088</v>
      </c>
      <c r="J69" s="112">
        <v>4</v>
      </c>
      <c r="K69" s="73" t="s">
        <v>34</v>
      </c>
      <c r="L69" s="57">
        <v>84.696831672325942</v>
      </c>
      <c r="M69" s="112">
        <v>1</v>
      </c>
      <c r="N69" s="57" t="s">
        <v>263</v>
      </c>
      <c r="O69" s="57">
        <v>30</v>
      </c>
      <c r="P69" s="112">
        <v>1</v>
      </c>
      <c r="Q69" s="57" t="s">
        <v>20</v>
      </c>
      <c r="R69" s="163">
        <v>91.719814533357706</v>
      </c>
      <c r="S69" s="112">
        <v>3</v>
      </c>
      <c r="T69" s="57" t="s">
        <v>31</v>
      </c>
      <c r="U69" s="57">
        <v>98.367673789292454</v>
      </c>
      <c r="V69" s="112">
        <v>4</v>
      </c>
      <c r="W69" s="57" t="s">
        <v>34</v>
      </c>
      <c r="X69" s="57">
        <v>100</v>
      </c>
      <c r="Y69" s="112">
        <v>4</v>
      </c>
      <c r="Z69" s="57" t="s">
        <v>34</v>
      </c>
      <c r="AA69" s="57">
        <v>60.231398877496048</v>
      </c>
      <c r="AB69" s="112">
        <v>1</v>
      </c>
      <c r="AC69" s="57" t="s">
        <v>20</v>
      </c>
      <c r="AD69" s="57">
        <v>100</v>
      </c>
      <c r="AE69" s="112">
        <v>4</v>
      </c>
      <c r="AF69" s="57" t="s">
        <v>34</v>
      </c>
      <c r="AG69" s="57">
        <v>100</v>
      </c>
      <c r="AH69" s="112">
        <v>4</v>
      </c>
      <c r="AI69" s="57" t="s">
        <v>34</v>
      </c>
      <c r="AJ69" s="57">
        <v>79.804436467587024</v>
      </c>
      <c r="AK69" s="112">
        <v>2</v>
      </c>
      <c r="AL69" s="139" t="s">
        <v>25</v>
      </c>
      <c r="AM69" s="142">
        <v>18</v>
      </c>
      <c r="AN69" s="145">
        <v>2</v>
      </c>
      <c r="AO69" s="139" t="s">
        <v>25</v>
      </c>
      <c r="AP69" s="160">
        <f t="shared" si="0"/>
        <v>61.804436467587024</v>
      </c>
      <c r="AQ69" s="161" t="s">
        <v>25</v>
      </c>
      <c r="AR69" s="55"/>
      <c r="AS69" s="55"/>
      <c r="AT69" s="55"/>
      <c r="AV69" s="149"/>
    </row>
    <row r="70" spans="1:48">
      <c r="A70" s="13">
        <v>25473</v>
      </c>
      <c r="B70" s="14" t="s">
        <v>87</v>
      </c>
      <c r="C70" s="157">
        <v>99.929997628524035</v>
      </c>
      <c r="D70" s="72">
        <v>4</v>
      </c>
      <c r="E70" s="73" t="s">
        <v>34</v>
      </c>
      <c r="F70" s="158">
        <v>100</v>
      </c>
      <c r="G70" s="74">
        <v>4</v>
      </c>
      <c r="H70" s="73" t="s">
        <v>34</v>
      </c>
      <c r="I70" s="57">
        <v>99.299976285240419</v>
      </c>
      <c r="J70" s="112">
        <v>4</v>
      </c>
      <c r="K70" s="73" t="s">
        <v>34</v>
      </c>
      <c r="L70" s="57">
        <v>100</v>
      </c>
      <c r="M70" s="112">
        <v>4</v>
      </c>
      <c r="N70" s="57" t="s">
        <v>262</v>
      </c>
      <c r="O70" s="57">
        <v>100</v>
      </c>
      <c r="P70" s="112">
        <v>4</v>
      </c>
      <c r="Q70" s="57" t="s">
        <v>34</v>
      </c>
      <c r="R70" s="163">
        <v>73.46869043564223</v>
      </c>
      <c r="S70" s="112">
        <v>2</v>
      </c>
      <c r="T70" s="57" t="s">
        <v>25</v>
      </c>
      <c r="U70" s="57">
        <v>90.179826889397248</v>
      </c>
      <c r="V70" s="112">
        <v>4</v>
      </c>
      <c r="W70" s="57" t="s">
        <v>34</v>
      </c>
      <c r="X70" s="57">
        <v>100</v>
      </c>
      <c r="Y70" s="112">
        <v>4</v>
      </c>
      <c r="Z70" s="57" t="s">
        <v>34</v>
      </c>
      <c r="AA70" s="57">
        <v>77.163625288813876</v>
      </c>
      <c r="AB70" s="112">
        <v>2</v>
      </c>
      <c r="AC70" s="57" t="s">
        <v>25</v>
      </c>
      <c r="AD70" s="57">
        <v>0</v>
      </c>
      <c r="AE70" s="112">
        <v>1</v>
      </c>
      <c r="AF70" s="57" t="s">
        <v>20</v>
      </c>
      <c r="AG70" s="57">
        <v>100</v>
      </c>
      <c r="AH70" s="112">
        <v>4</v>
      </c>
      <c r="AI70" s="57" t="s">
        <v>34</v>
      </c>
      <c r="AJ70" s="57">
        <v>84.053213312794952</v>
      </c>
      <c r="AK70" s="112">
        <v>3</v>
      </c>
      <c r="AL70" s="139" t="s">
        <v>31</v>
      </c>
      <c r="AM70" s="143">
        <v>17</v>
      </c>
      <c r="AN70" s="145">
        <v>2</v>
      </c>
      <c r="AO70" s="139" t="s">
        <v>25</v>
      </c>
      <c r="AP70" s="160">
        <f t="shared" si="0"/>
        <v>67.053213312794952</v>
      </c>
      <c r="AQ70" s="147" t="s">
        <v>31</v>
      </c>
      <c r="AR70" s="55"/>
      <c r="AS70" s="55"/>
      <c r="AT70" s="55"/>
      <c r="AV70" s="149"/>
    </row>
    <row r="71" spans="1:48">
      <c r="A71" s="13">
        <v>52</v>
      </c>
      <c r="B71" s="14" t="s">
        <v>88</v>
      </c>
      <c r="C71" s="157">
        <v>31.23</v>
      </c>
      <c r="D71" s="72">
        <v>1</v>
      </c>
      <c r="E71" s="73" t="s">
        <v>20</v>
      </c>
      <c r="F71" s="158">
        <v>100</v>
      </c>
      <c r="G71" s="74">
        <v>4</v>
      </c>
      <c r="H71" s="73" t="s">
        <v>34</v>
      </c>
      <c r="I71" s="57">
        <v>99.755302132405475</v>
      </c>
      <c r="J71" s="112">
        <v>4</v>
      </c>
      <c r="K71" s="73" t="s">
        <v>34</v>
      </c>
      <c r="L71" s="57">
        <v>0</v>
      </c>
      <c r="M71" s="112">
        <v>1</v>
      </c>
      <c r="N71" s="57" t="s">
        <v>263</v>
      </c>
      <c r="O71" s="57">
        <v>2.5</v>
      </c>
      <c r="P71" s="112">
        <v>1</v>
      </c>
      <c r="Q71" s="57" t="s">
        <v>20</v>
      </c>
      <c r="R71" s="163">
        <v>55.53951102245172</v>
      </c>
      <c r="S71" s="112">
        <v>1</v>
      </c>
      <c r="T71" s="57" t="s">
        <v>20</v>
      </c>
      <c r="U71" s="57">
        <v>0</v>
      </c>
      <c r="V71" s="112">
        <v>1</v>
      </c>
      <c r="W71" s="57" t="s">
        <v>20</v>
      </c>
      <c r="X71" s="57">
        <v>78.319104086638731</v>
      </c>
      <c r="Y71" s="112">
        <v>2</v>
      </c>
      <c r="Z71" s="57" t="s">
        <v>25</v>
      </c>
      <c r="AA71" s="57">
        <v>99.378451025619881</v>
      </c>
      <c r="AB71" s="112">
        <v>4</v>
      </c>
      <c r="AC71" s="57" t="s">
        <v>34</v>
      </c>
      <c r="AD71" s="57">
        <v>0</v>
      </c>
      <c r="AE71" s="112">
        <v>1</v>
      </c>
      <c r="AF71" s="57" t="s">
        <v>20</v>
      </c>
      <c r="AG71" s="57">
        <v>100</v>
      </c>
      <c r="AH71" s="112">
        <v>4</v>
      </c>
      <c r="AI71" s="57" t="s">
        <v>34</v>
      </c>
      <c r="AJ71" s="57">
        <v>45.81</v>
      </c>
      <c r="AK71" s="112">
        <v>1</v>
      </c>
      <c r="AL71" s="139" t="s">
        <v>20</v>
      </c>
      <c r="AM71" s="142">
        <v>36</v>
      </c>
      <c r="AN71" s="145">
        <v>1</v>
      </c>
      <c r="AO71" s="145" t="s">
        <v>20</v>
      </c>
      <c r="AP71" s="160">
        <f t="shared" si="0"/>
        <v>9.8100000000000023</v>
      </c>
      <c r="AQ71" s="147" t="s">
        <v>20</v>
      </c>
      <c r="AR71" s="55"/>
      <c r="AS71" s="55"/>
      <c r="AT71" s="55"/>
      <c r="AV71" s="149"/>
    </row>
    <row r="72" spans="1:48">
      <c r="A72" s="13">
        <v>41001</v>
      </c>
      <c r="B72" s="14" t="s">
        <v>89</v>
      </c>
      <c r="C72" s="157">
        <v>72.363631930119809</v>
      </c>
      <c r="D72" s="72">
        <v>2</v>
      </c>
      <c r="E72" s="73" t="s">
        <v>25</v>
      </c>
      <c r="F72" s="158">
        <v>95.430765064417599</v>
      </c>
      <c r="G72" s="74">
        <v>1</v>
      </c>
      <c r="H72" s="57" t="s">
        <v>20</v>
      </c>
      <c r="I72" s="57">
        <v>90.789088770427369</v>
      </c>
      <c r="J72" s="112">
        <v>2</v>
      </c>
      <c r="K72" s="57" t="s">
        <v>25</v>
      </c>
      <c r="L72" s="57">
        <v>95.992850200967737</v>
      </c>
      <c r="M72" s="112">
        <v>1</v>
      </c>
      <c r="N72" s="57" t="s">
        <v>263</v>
      </c>
      <c r="O72" s="57">
        <v>50</v>
      </c>
      <c r="P72" s="112">
        <v>2</v>
      </c>
      <c r="Q72" s="57" t="s">
        <v>25</v>
      </c>
      <c r="R72" s="163">
        <v>78.094494789654973</v>
      </c>
      <c r="S72" s="112">
        <v>3</v>
      </c>
      <c r="T72" s="57" t="s">
        <v>31</v>
      </c>
      <c r="U72" s="57">
        <v>0</v>
      </c>
      <c r="V72" s="112">
        <v>1</v>
      </c>
      <c r="W72" s="57" t="s">
        <v>20</v>
      </c>
      <c r="X72" s="57">
        <v>91.999999745878043</v>
      </c>
      <c r="Y72" s="112">
        <v>3</v>
      </c>
      <c r="Z72" s="57" t="s">
        <v>31</v>
      </c>
      <c r="AA72" s="57">
        <v>98.472474202396825</v>
      </c>
      <c r="AB72" s="112">
        <v>4</v>
      </c>
      <c r="AC72" s="57" t="s">
        <v>34</v>
      </c>
      <c r="AD72" s="57">
        <v>100</v>
      </c>
      <c r="AE72" s="112">
        <v>4</v>
      </c>
      <c r="AF72" s="57" t="s">
        <v>34</v>
      </c>
      <c r="AG72" s="57">
        <v>100</v>
      </c>
      <c r="AH72" s="112">
        <v>4</v>
      </c>
      <c r="AI72" s="57" t="s">
        <v>34</v>
      </c>
      <c r="AJ72" s="57">
        <v>75.802149645840899</v>
      </c>
      <c r="AK72" s="112">
        <v>2</v>
      </c>
      <c r="AL72" s="139" t="s">
        <v>25</v>
      </c>
      <c r="AM72" s="143">
        <v>48</v>
      </c>
      <c r="AN72" s="145">
        <v>1</v>
      </c>
      <c r="AO72" s="145" t="s">
        <v>20</v>
      </c>
      <c r="AP72" s="160">
        <f t="shared" si="0"/>
        <v>27.802149645840899</v>
      </c>
      <c r="AQ72" s="147" t="s">
        <v>20</v>
      </c>
      <c r="AR72" s="55"/>
      <c r="AS72" s="55"/>
      <c r="AT72" s="55"/>
      <c r="AV72" s="149"/>
    </row>
    <row r="73" spans="1:48">
      <c r="A73" s="13">
        <v>54</v>
      </c>
      <c r="B73" s="14" t="s">
        <v>90</v>
      </c>
      <c r="C73" s="157">
        <v>50.282894081125484</v>
      </c>
      <c r="D73" s="72">
        <v>1</v>
      </c>
      <c r="E73" s="73" t="s">
        <v>20</v>
      </c>
      <c r="F73" s="158">
        <v>100</v>
      </c>
      <c r="G73" s="74">
        <v>4</v>
      </c>
      <c r="H73" s="73" t="s">
        <v>34</v>
      </c>
      <c r="I73" s="57">
        <v>98.828940811254839</v>
      </c>
      <c r="J73" s="112">
        <v>4</v>
      </c>
      <c r="K73" s="73" t="s">
        <v>34</v>
      </c>
      <c r="L73" s="57">
        <v>100</v>
      </c>
      <c r="M73" s="112">
        <v>4</v>
      </c>
      <c r="N73" s="57" t="s">
        <v>262</v>
      </c>
      <c r="O73" s="57">
        <v>0.8</v>
      </c>
      <c r="P73" s="112">
        <v>1</v>
      </c>
      <c r="Q73" s="57" t="s">
        <v>20</v>
      </c>
      <c r="R73" s="163">
        <v>64.497452269470401</v>
      </c>
      <c r="S73" s="112">
        <v>1</v>
      </c>
      <c r="T73" s="57" t="s">
        <v>20</v>
      </c>
      <c r="U73" s="57">
        <v>95.378033016347615</v>
      </c>
      <c r="V73" s="112">
        <v>4</v>
      </c>
      <c r="W73" s="57" t="s">
        <v>34</v>
      </c>
      <c r="X73" s="57">
        <v>100</v>
      </c>
      <c r="Y73" s="112">
        <v>4</v>
      </c>
      <c r="Z73" s="57" t="s">
        <v>34</v>
      </c>
      <c r="AA73" s="57">
        <v>27.109228331004385</v>
      </c>
      <c r="AB73" s="112">
        <v>1</v>
      </c>
      <c r="AC73" s="57" t="s">
        <v>20</v>
      </c>
      <c r="AD73" s="57">
        <v>0</v>
      </c>
      <c r="AE73" s="112">
        <v>1</v>
      </c>
      <c r="AF73" s="57" t="s">
        <v>20</v>
      </c>
      <c r="AG73" s="57">
        <v>100</v>
      </c>
      <c r="AH73" s="112">
        <v>4</v>
      </c>
      <c r="AI73" s="57" t="s">
        <v>34</v>
      </c>
      <c r="AJ73" s="57">
        <v>58.811628994132434</v>
      </c>
      <c r="AK73" s="112">
        <v>1</v>
      </c>
      <c r="AL73" s="139" t="s">
        <v>20</v>
      </c>
      <c r="AM73" s="142">
        <v>8</v>
      </c>
      <c r="AN73" s="145">
        <v>3</v>
      </c>
      <c r="AO73" s="139" t="s">
        <v>31</v>
      </c>
      <c r="AP73" s="160">
        <f t="shared" si="0"/>
        <v>50.811628994132434</v>
      </c>
      <c r="AQ73" s="161" t="s">
        <v>25</v>
      </c>
      <c r="AR73" s="55"/>
      <c r="AS73" s="55"/>
      <c r="AT73" s="55"/>
      <c r="AV73" s="149"/>
    </row>
    <row r="74" spans="1:48">
      <c r="A74" s="13">
        <v>76520</v>
      </c>
      <c r="B74" s="14" t="s">
        <v>91</v>
      </c>
      <c r="C74" s="157">
        <v>99.921603008332454</v>
      </c>
      <c r="D74" s="72">
        <v>4</v>
      </c>
      <c r="E74" s="73" t="s">
        <v>34</v>
      </c>
      <c r="F74" s="158">
        <v>100</v>
      </c>
      <c r="G74" s="74">
        <v>4</v>
      </c>
      <c r="H74" s="73" t="s">
        <v>34</v>
      </c>
      <c r="I74" s="57">
        <v>99.216030083324469</v>
      </c>
      <c r="J74" s="112">
        <v>4</v>
      </c>
      <c r="K74" s="73" t="s">
        <v>34</v>
      </c>
      <c r="L74" s="57">
        <v>100</v>
      </c>
      <c r="M74" s="112">
        <v>4</v>
      </c>
      <c r="N74" s="57" t="s">
        <v>262</v>
      </c>
      <c r="O74" s="57">
        <v>100</v>
      </c>
      <c r="P74" s="112">
        <v>4</v>
      </c>
      <c r="Q74" s="57" t="s">
        <v>34</v>
      </c>
      <c r="R74" s="163">
        <v>94.783665910184027</v>
      </c>
      <c r="S74" s="112">
        <v>4</v>
      </c>
      <c r="T74" s="57" t="s">
        <v>34</v>
      </c>
      <c r="U74" s="57">
        <v>88.730745112174262</v>
      </c>
      <c r="V74" s="112">
        <v>4</v>
      </c>
      <c r="W74" s="57" t="s">
        <v>34</v>
      </c>
      <c r="X74" s="57">
        <v>99.9984117751589</v>
      </c>
      <c r="Y74" s="112">
        <v>4</v>
      </c>
      <c r="Z74" s="57" t="s">
        <v>34</v>
      </c>
      <c r="AA74" s="57">
        <v>85.189172663586987</v>
      </c>
      <c r="AB74" s="112">
        <v>2</v>
      </c>
      <c r="AC74" s="57" t="s">
        <v>25</v>
      </c>
      <c r="AD74" s="57">
        <v>100</v>
      </c>
      <c r="AE74" s="112">
        <v>4</v>
      </c>
      <c r="AF74" s="57" t="s">
        <v>34</v>
      </c>
      <c r="AG74" s="57">
        <v>100</v>
      </c>
      <c r="AH74" s="112">
        <v>4</v>
      </c>
      <c r="AI74" s="57" t="s">
        <v>34</v>
      </c>
      <c r="AJ74" s="57">
        <v>96.838840749443392</v>
      </c>
      <c r="AK74" s="112">
        <v>4</v>
      </c>
      <c r="AL74" s="139" t="s">
        <v>34</v>
      </c>
      <c r="AM74" s="143">
        <v>17</v>
      </c>
      <c r="AN74" s="145">
        <v>2</v>
      </c>
      <c r="AO74" s="139" t="s">
        <v>25</v>
      </c>
      <c r="AP74" s="160">
        <f t="shared" si="0"/>
        <v>79.838840749443392</v>
      </c>
      <c r="AQ74" s="147" t="s">
        <v>34</v>
      </c>
      <c r="AR74" s="55"/>
      <c r="AS74" s="55"/>
      <c r="AT74" s="55"/>
      <c r="AV74" s="149"/>
    </row>
    <row r="75" spans="1:48">
      <c r="A75" s="13">
        <v>52001</v>
      </c>
      <c r="B75" s="14" t="s">
        <v>92</v>
      </c>
      <c r="C75" s="157">
        <v>49.942276282733886</v>
      </c>
      <c r="D75" s="72">
        <v>1</v>
      </c>
      <c r="E75" s="73" t="s">
        <v>20</v>
      </c>
      <c r="F75" s="158">
        <v>100</v>
      </c>
      <c r="G75" s="74">
        <v>4</v>
      </c>
      <c r="H75" s="73" t="s">
        <v>34</v>
      </c>
      <c r="I75" s="57">
        <v>99.422762827338829</v>
      </c>
      <c r="J75" s="112">
        <v>4</v>
      </c>
      <c r="K75" s="73" t="s">
        <v>34</v>
      </c>
      <c r="L75" s="57">
        <v>100</v>
      </c>
      <c r="M75" s="112">
        <v>4</v>
      </c>
      <c r="N75" s="57" t="s">
        <v>262</v>
      </c>
      <c r="O75" s="57">
        <v>0</v>
      </c>
      <c r="P75" s="112">
        <v>1</v>
      </c>
      <c r="Q75" s="57" t="s">
        <v>20</v>
      </c>
      <c r="R75" s="163">
        <v>92.066140040657586</v>
      </c>
      <c r="S75" s="112">
        <v>3</v>
      </c>
      <c r="T75" s="57" t="s">
        <v>31</v>
      </c>
      <c r="U75" s="57">
        <v>99.895448745175443</v>
      </c>
      <c r="V75" s="112">
        <v>4</v>
      </c>
      <c r="W75" s="57" t="s">
        <v>34</v>
      </c>
      <c r="X75" s="57">
        <v>60.435251458112468</v>
      </c>
      <c r="Y75" s="112">
        <v>1</v>
      </c>
      <c r="Z75" s="57" t="s">
        <v>20</v>
      </c>
      <c r="AA75" s="57">
        <v>100</v>
      </c>
      <c r="AB75" s="112">
        <v>4</v>
      </c>
      <c r="AC75" s="57" t="s">
        <v>34</v>
      </c>
      <c r="AD75" s="57">
        <v>100</v>
      </c>
      <c r="AE75" s="112">
        <v>4</v>
      </c>
      <c r="AF75" s="57" t="s">
        <v>34</v>
      </c>
      <c r="AG75" s="57">
        <v>100</v>
      </c>
      <c r="AH75" s="112">
        <v>4</v>
      </c>
      <c r="AI75" s="57" t="s">
        <v>34</v>
      </c>
      <c r="AJ75" s="57">
        <v>75.216594537488106</v>
      </c>
      <c r="AK75" s="112">
        <v>2</v>
      </c>
      <c r="AL75" s="139" t="s">
        <v>25</v>
      </c>
      <c r="AM75" s="142">
        <v>17</v>
      </c>
      <c r="AN75" s="145">
        <v>2</v>
      </c>
      <c r="AO75" s="139" t="s">
        <v>25</v>
      </c>
      <c r="AP75" s="160">
        <f t="shared" si="0"/>
        <v>58.216594537488106</v>
      </c>
      <c r="AQ75" s="161" t="s">
        <v>25</v>
      </c>
      <c r="AR75" s="55"/>
      <c r="AS75" s="55"/>
      <c r="AT75" s="55"/>
      <c r="AV75" s="149"/>
    </row>
    <row r="76" spans="1:48">
      <c r="A76" s="13">
        <v>66001</v>
      </c>
      <c r="B76" s="14" t="s">
        <v>93</v>
      </c>
      <c r="C76" s="157">
        <v>99.731410087805671</v>
      </c>
      <c r="D76" s="72">
        <v>4</v>
      </c>
      <c r="E76" s="73" t="s">
        <v>34</v>
      </c>
      <c r="F76" s="158">
        <v>100</v>
      </c>
      <c r="G76" s="74">
        <v>4</v>
      </c>
      <c r="H76" s="73" t="s">
        <v>34</v>
      </c>
      <c r="I76" s="57">
        <v>97.314100878056635</v>
      </c>
      <c r="J76" s="112">
        <v>3</v>
      </c>
      <c r="K76" s="57" t="s">
        <v>31</v>
      </c>
      <c r="L76" s="57">
        <v>100</v>
      </c>
      <c r="M76" s="112">
        <v>4</v>
      </c>
      <c r="N76" s="57" t="s">
        <v>262</v>
      </c>
      <c r="O76" s="57">
        <v>100</v>
      </c>
      <c r="P76" s="112">
        <v>4</v>
      </c>
      <c r="Q76" s="57" t="s">
        <v>34</v>
      </c>
      <c r="R76" s="163">
        <v>84.540544944853679</v>
      </c>
      <c r="S76" s="112">
        <v>3</v>
      </c>
      <c r="T76" s="57" t="s">
        <v>31</v>
      </c>
      <c r="U76" s="57">
        <v>80.841552516860034</v>
      </c>
      <c r="V76" s="112">
        <v>4</v>
      </c>
      <c r="W76" s="57" t="s">
        <v>34</v>
      </c>
      <c r="X76" s="57">
        <v>99.875083052446513</v>
      </c>
      <c r="Y76" s="112">
        <v>4</v>
      </c>
      <c r="Z76" s="57" t="s">
        <v>34</v>
      </c>
      <c r="AA76" s="57">
        <v>41.986089154961796</v>
      </c>
      <c r="AB76" s="112">
        <v>1</v>
      </c>
      <c r="AC76" s="57" t="s">
        <v>20</v>
      </c>
      <c r="AD76" s="57">
        <v>100</v>
      </c>
      <c r="AE76" s="112">
        <v>4</v>
      </c>
      <c r="AF76" s="57" t="s">
        <v>34</v>
      </c>
      <c r="AG76" s="57">
        <v>100</v>
      </c>
      <c r="AH76" s="112">
        <v>4</v>
      </c>
      <c r="AI76" s="57" t="s">
        <v>34</v>
      </c>
      <c r="AJ76" s="57">
        <v>90.616891002034478</v>
      </c>
      <c r="AK76" s="112">
        <v>4</v>
      </c>
      <c r="AL76" s="139" t="s">
        <v>34</v>
      </c>
      <c r="AM76" s="143">
        <v>23</v>
      </c>
      <c r="AN76" s="145">
        <v>1</v>
      </c>
      <c r="AO76" s="145" t="s">
        <v>20</v>
      </c>
      <c r="AP76" s="160">
        <f t="shared" si="0"/>
        <v>67.616891002034478</v>
      </c>
      <c r="AQ76" s="147" t="s">
        <v>31</v>
      </c>
      <c r="AR76" s="55"/>
      <c r="AS76" s="55"/>
      <c r="AT76" s="55"/>
      <c r="AV76" s="149"/>
    </row>
    <row r="77" spans="1:48">
      <c r="A77" s="13">
        <v>68547</v>
      </c>
      <c r="B77" s="14" t="s">
        <v>94</v>
      </c>
      <c r="C77" s="157">
        <v>75.941980429565461</v>
      </c>
      <c r="D77" s="72">
        <v>2</v>
      </c>
      <c r="E77" s="73" t="s">
        <v>25</v>
      </c>
      <c r="F77" s="158">
        <v>100</v>
      </c>
      <c r="G77" s="74">
        <v>4</v>
      </c>
      <c r="H77" s="73" t="s">
        <v>34</v>
      </c>
      <c r="I77" s="57">
        <v>99.419804295654643</v>
      </c>
      <c r="J77" s="112">
        <v>4</v>
      </c>
      <c r="K77" s="73" t="s">
        <v>34</v>
      </c>
      <c r="L77" s="57">
        <v>100</v>
      </c>
      <c r="M77" s="112">
        <v>4</v>
      </c>
      <c r="N77" s="57" t="s">
        <v>262</v>
      </c>
      <c r="O77" s="57">
        <v>52</v>
      </c>
      <c r="P77" s="112">
        <v>2</v>
      </c>
      <c r="Q77" s="57" t="s">
        <v>25</v>
      </c>
      <c r="R77" s="163">
        <v>99.532208331245656</v>
      </c>
      <c r="S77" s="112">
        <v>4</v>
      </c>
      <c r="T77" s="57" t="s">
        <v>34</v>
      </c>
      <c r="U77" s="57">
        <v>99.997314676703212</v>
      </c>
      <c r="V77" s="112">
        <v>4</v>
      </c>
      <c r="W77" s="57" t="s">
        <v>34</v>
      </c>
      <c r="X77" s="57">
        <v>99.952044189564958</v>
      </c>
      <c r="Y77" s="112">
        <v>4</v>
      </c>
      <c r="Z77" s="57" t="s">
        <v>34</v>
      </c>
      <c r="AA77" s="57">
        <v>97.711682789960037</v>
      </c>
      <c r="AB77" s="112">
        <v>4</v>
      </c>
      <c r="AC77" s="57" t="s">
        <v>34</v>
      </c>
      <c r="AD77" s="57">
        <v>100</v>
      </c>
      <c r="AE77" s="112">
        <v>4</v>
      </c>
      <c r="AF77" s="57" t="s">
        <v>34</v>
      </c>
      <c r="AG77" s="57">
        <v>100</v>
      </c>
      <c r="AH77" s="112">
        <v>4</v>
      </c>
      <c r="AI77" s="57" t="s">
        <v>34</v>
      </c>
      <c r="AJ77" s="57">
        <v>90.096117170573578</v>
      </c>
      <c r="AK77" s="112">
        <v>4</v>
      </c>
      <c r="AL77" s="139" t="s">
        <v>34</v>
      </c>
      <c r="AM77" s="142">
        <v>8</v>
      </c>
      <c r="AN77" s="145">
        <v>3</v>
      </c>
      <c r="AO77" s="139" t="s">
        <v>31</v>
      </c>
      <c r="AP77" s="160">
        <f t="shared" si="0"/>
        <v>82.096117170573578</v>
      </c>
      <c r="AQ77" s="147" t="s">
        <v>34</v>
      </c>
      <c r="AR77" s="55"/>
      <c r="AS77" s="55"/>
      <c r="AT77" s="55"/>
      <c r="AV77" s="149"/>
    </row>
    <row r="78" spans="1:48">
      <c r="A78" s="13">
        <v>41551</v>
      </c>
      <c r="B78" s="14" t="s">
        <v>95</v>
      </c>
      <c r="C78" s="157">
        <v>75.955258127111421</v>
      </c>
      <c r="D78" s="72">
        <v>3</v>
      </c>
      <c r="E78" s="73" t="s">
        <v>31</v>
      </c>
      <c r="F78" s="158">
        <v>100</v>
      </c>
      <c r="G78" s="74">
        <v>4</v>
      </c>
      <c r="H78" s="73" t="s">
        <v>34</v>
      </c>
      <c r="I78" s="57">
        <v>99.55258127111415</v>
      </c>
      <c r="J78" s="112">
        <v>4</v>
      </c>
      <c r="K78" s="73" t="s">
        <v>34</v>
      </c>
      <c r="L78" s="57">
        <v>100</v>
      </c>
      <c r="M78" s="112">
        <v>4</v>
      </c>
      <c r="N78" s="57" t="s">
        <v>262</v>
      </c>
      <c r="O78" s="57">
        <v>52</v>
      </c>
      <c r="P78" s="112">
        <v>2</v>
      </c>
      <c r="Q78" s="57" t="s">
        <v>25</v>
      </c>
      <c r="R78" s="163">
        <v>86.807005731401262</v>
      </c>
      <c r="S78" s="112">
        <v>3</v>
      </c>
      <c r="T78" s="57" t="s">
        <v>31</v>
      </c>
      <c r="U78" s="57">
        <v>91.188001924556914</v>
      </c>
      <c r="V78" s="112">
        <v>4</v>
      </c>
      <c r="W78" s="57" t="s">
        <v>34</v>
      </c>
      <c r="X78" s="57">
        <v>76.543960100463295</v>
      </c>
      <c r="Y78" s="112">
        <v>2</v>
      </c>
      <c r="Z78" s="57" t="s">
        <v>25</v>
      </c>
      <c r="AA78" s="57">
        <v>66.303066631986027</v>
      </c>
      <c r="AB78" s="112">
        <v>1</v>
      </c>
      <c r="AC78" s="57" t="s">
        <v>20</v>
      </c>
      <c r="AD78" s="57">
        <v>100</v>
      </c>
      <c r="AE78" s="112">
        <v>4</v>
      </c>
      <c r="AF78" s="57" t="s">
        <v>34</v>
      </c>
      <c r="AG78" s="57">
        <v>100</v>
      </c>
      <c r="AH78" s="112">
        <v>4</v>
      </c>
      <c r="AI78" s="57" t="s">
        <v>34</v>
      </c>
      <c r="AJ78" s="57">
        <v>82.466306689685325</v>
      </c>
      <c r="AK78" s="112">
        <v>3</v>
      </c>
      <c r="AL78" s="139" t="s">
        <v>31</v>
      </c>
      <c r="AM78" s="143">
        <v>42</v>
      </c>
      <c r="AN78" s="145">
        <v>1</v>
      </c>
      <c r="AO78" s="145" t="s">
        <v>20</v>
      </c>
      <c r="AP78" s="160">
        <f t="shared" ref="AP78:AP109" si="1">+AJ78-AM78</f>
        <v>40.466306689685325</v>
      </c>
      <c r="AQ78" s="147" t="s">
        <v>20</v>
      </c>
      <c r="AR78" s="55"/>
      <c r="AS78" s="55"/>
      <c r="AT78" s="55"/>
      <c r="AV78" s="149"/>
    </row>
    <row r="79" spans="1:48">
      <c r="A79" s="13">
        <v>19001</v>
      </c>
      <c r="B79" s="14" t="s">
        <v>96</v>
      </c>
      <c r="C79" s="157">
        <v>99.799668754468854</v>
      </c>
      <c r="D79" s="72">
        <v>4</v>
      </c>
      <c r="E79" s="73" t="s">
        <v>34</v>
      </c>
      <c r="F79" s="158">
        <v>100</v>
      </c>
      <c r="G79" s="74">
        <v>4</v>
      </c>
      <c r="H79" s="73" t="s">
        <v>34</v>
      </c>
      <c r="I79" s="57">
        <v>97.996687544688555</v>
      </c>
      <c r="J79" s="112">
        <v>4</v>
      </c>
      <c r="K79" s="57" t="s">
        <v>34</v>
      </c>
      <c r="L79" s="57">
        <v>100</v>
      </c>
      <c r="M79" s="112">
        <v>4</v>
      </c>
      <c r="N79" s="57" t="s">
        <v>262</v>
      </c>
      <c r="O79" s="57">
        <v>100</v>
      </c>
      <c r="P79" s="112">
        <v>4</v>
      </c>
      <c r="Q79" s="57" t="s">
        <v>34</v>
      </c>
      <c r="R79" s="163">
        <v>94.8330924679247</v>
      </c>
      <c r="S79" s="112">
        <v>4</v>
      </c>
      <c r="T79" s="57" t="s">
        <v>34</v>
      </c>
      <c r="U79" s="57">
        <v>92.038947745293882</v>
      </c>
      <c r="V79" s="112">
        <v>4</v>
      </c>
      <c r="W79" s="57" t="s">
        <v>34</v>
      </c>
      <c r="X79" s="57">
        <v>99.999998007484649</v>
      </c>
      <c r="Y79" s="112">
        <v>4</v>
      </c>
      <c r="Z79" s="57" t="s">
        <v>34</v>
      </c>
      <c r="AA79" s="57">
        <v>82.126516586844929</v>
      </c>
      <c r="AB79" s="112">
        <v>2</v>
      </c>
      <c r="AC79" s="57" t="s">
        <v>25</v>
      </c>
      <c r="AD79" s="57">
        <v>100</v>
      </c>
      <c r="AE79" s="112">
        <v>4</v>
      </c>
      <c r="AF79" s="57" t="s">
        <v>34</v>
      </c>
      <c r="AG79" s="57">
        <v>100</v>
      </c>
      <c r="AH79" s="112">
        <v>4</v>
      </c>
      <c r="AI79" s="57" t="s">
        <v>34</v>
      </c>
      <c r="AJ79" s="57">
        <v>96.819722982542359</v>
      </c>
      <c r="AK79" s="112">
        <v>4</v>
      </c>
      <c r="AL79" s="139" t="s">
        <v>34</v>
      </c>
      <c r="AM79" s="142">
        <v>7</v>
      </c>
      <c r="AN79" s="145">
        <v>3</v>
      </c>
      <c r="AO79" s="139" t="s">
        <v>31</v>
      </c>
      <c r="AP79" s="160">
        <f t="shared" si="1"/>
        <v>89.819722982542359</v>
      </c>
      <c r="AQ79" s="147" t="s">
        <v>34</v>
      </c>
      <c r="AR79" s="55"/>
      <c r="AS79" s="55"/>
      <c r="AT79" s="55"/>
      <c r="AV79" s="149"/>
    </row>
    <row r="80" spans="1:48">
      <c r="A80" s="13">
        <v>86</v>
      </c>
      <c r="B80" s="14" t="s">
        <v>97</v>
      </c>
      <c r="C80" s="157">
        <v>49.92661676143701</v>
      </c>
      <c r="D80" s="72">
        <v>1</v>
      </c>
      <c r="E80" s="73" t="s">
        <v>20</v>
      </c>
      <c r="F80" s="158">
        <v>100</v>
      </c>
      <c r="G80" s="74">
        <v>4</v>
      </c>
      <c r="H80" s="73" t="s">
        <v>34</v>
      </c>
      <c r="I80" s="57">
        <v>99.266167614370076</v>
      </c>
      <c r="J80" s="112">
        <v>4</v>
      </c>
      <c r="K80" s="73" t="s">
        <v>34</v>
      </c>
      <c r="L80" s="57">
        <v>100</v>
      </c>
      <c r="M80" s="112">
        <v>4</v>
      </c>
      <c r="N80" s="57" t="s">
        <v>262</v>
      </c>
      <c r="O80" s="57">
        <v>0</v>
      </c>
      <c r="P80" s="112">
        <v>1</v>
      </c>
      <c r="Q80" s="57" t="s">
        <v>20</v>
      </c>
      <c r="R80" s="163">
        <v>76.961980706400752</v>
      </c>
      <c r="S80" s="112">
        <v>2</v>
      </c>
      <c r="T80" s="57" t="s">
        <v>25</v>
      </c>
      <c r="U80" s="57">
        <v>99.741880237684313</v>
      </c>
      <c r="V80" s="112">
        <v>4</v>
      </c>
      <c r="W80" s="57" t="s">
        <v>34</v>
      </c>
      <c r="X80" s="57">
        <v>100</v>
      </c>
      <c r="Y80" s="112">
        <v>4</v>
      </c>
      <c r="Z80" s="57" t="s">
        <v>34</v>
      </c>
      <c r="AA80" s="57">
        <v>91.332217173019231</v>
      </c>
      <c r="AB80" s="112">
        <v>3</v>
      </c>
      <c r="AC80" s="57" t="s">
        <v>31</v>
      </c>
      <c r="AD80" s="57">
        <v>0</v>
      </c>
      <c r="AE80" s="112">
        <v>1</v>
      </c>
      <c r="AF80" s="57" t="s">
        <v>20</v>
      </c>
      <c r="AG80" s="57">
        <v>93.735806121300214</v>
      </c>
      <c r="AH80" s="112">
        <v>3</v>
      </c>
      <c r="AI80" s="57" t="s">
        <v>31</v>
      </c>
      <c r="AJ80" s="57">
        <v>66.147835128415252</v>
      </c>
      <c r="AK80" s="112">
        <v>1</v>
      </c>
      <c r="AL80" s="139" t="s">
        <v>20</v>
      </c>
      <c r="AM80" s="143">
        <v>22</v>
      </c>
      <c r="AN80" s="145">
        <v>1</v>
      </c>
      <c r="AO80" s="145" t="s">
        <v>20</v>
      </c>
      <c r="AP80" s="160">
        <f t="shared" si="1"/>
        <v>44.147835128415252</v>
      </c>
      <c r="AQ80" s="147" t="s">
        <v>20</v>
      </c>
      <c r="AR80" s="55"/>
      <c r="AS80" s="55"/>
      <c r="AT80" s="55"/>
      <c r="AV80" s="149"/>
    </row>
    <row r="81" spans="1:48">
      <c r="A81" s="13">
        <v>27001</v>
      </c>
      <c r="B81" s="14" t="s">
        <v>98</v>
      </c>
      <c r="C81" s="157">
        <v>50.982791501573985</v>
      </c>
      <c r="D81" s="72">
        <v>2</v>
      </c>
      <c r="E81" s="73" t="s">
        <v>25</v>
      </c>
      <c r="F81" s="158">
        <v>100</v>
      </c>
      <c r="G81" s="74">
        <v>4</v>
      </c>
      <c r="H81" s="73" t="s">
        <v>34</v>
      </c>
      <c r="I81" s="57">
        <v>99.827915015739848</v>
      </c>
      <c r="J81" s="112">
        <v>4</v>
      </c>
      <c r="K81" s="73" t="s">
        <v>34</v>
      </c>
      <c r="L81" s="57">
        <v>100</v>
      </c>
      <c r="M81" s="112">
        <v>4</v>
      </c>
      <c r="N81" s="57" t="s">
        <v>262</v>
      </c>
      <c r="O81" s="57">
        <v>2</v>
      </c>
      <c r="P81" s="112">
        <v>1</v>
      </c>
      <c r="Q81" s="57" t="s">
        <v>20</v>
      </c>
      <c r="R81" s="163">
        <v>75.532355356759439</v>
      </c>
      <c r="S81" s="112">
        <v>2</v>
      </c>
      <c r="T81" s="57" t="s">
        <v>25</v>
      </c>
      <c r="U81" s="57">
        <v>98.168486083937694</v>
      </c>
      <c r="V81" s="112">
        <v>4</v>
      </c>
      <c r="W81" s="57" t="s">
        <v>34</v>
      </c>
      <c r="X81" s="57">
        <v>87.617630756218645</v>
      </c>
      <c r="Y81" s="112">
        <v>2</v>
      </c>
      <c r="Z81" s="57" t="s">
        <v>25</v>
      </c>
      <c r="AA81" s="57">
        <v>91.875659943640812</v>
      </c>
      <c r="AB81" s="112">
        <v>3</v>
      </c>
      <c r="AC81" s="57" t="s">
        <v>31</v>
      </c>
      <c r="AD81" s="57">
        <v>0</v>
      </c>
      <c r="AE81" s="112">
        <v>1</v>
      </c>
      <c r="AF81" s="57" t="s">
        <v>20</v>
      </c>
      <c r="AG81" s="57">
        <v>100</v>
      </c>
      <c r="AH81" s="112">
        <v>4</v>
      </c>
      <c r="AI81" s="57" t="s">
        <v>34</v>
      </c>
      <c r="AJ81" s="57">
        <v>65.712529814685254</v>
      </c>
      <c r="AK81" s="112">
        <v>1</v>
      </c>
      <c r="AL81" s="139" t="s">
        <v>20</v>
      </c>
      <c r="AM81" s="142">
        <v>17</v>
      </c>
      <c r="AN81" s="145">
        <v>2</v>
      </c>
      <c r="AO81" s="139" t="s">
        <v>25</v>
      </c>
      <c r="AP81" s="160">
        <f t="shared" si="1"/>
        <v>48.712529814685254</v>
      </c>
      <c r="AQ81" s="147" t="s">
        <v>20</v>
      </c>
      <c r="AR81" s="55"/>
      <c r="AS81" s="55"/>
      <c r="AT81" s="55"/>
      <c r="AV81" s="149"/>
    </row>
    <row r="82" spans="1:48">
      <c r="A82" s="13">
        <v>63</v>
      </c>
      <c r="B82" s="14" t="s">
        <v>99</v>
      </c>
      <c r="C82" s="157">
        <v>73.867497522154082</v>
      </c>
      <c r="D82" s="72">
        <v>2</v>
      </c>
      <c r="E82" s="73" t="s">
        <v>25</v>
      </c>
      <c r="F82" s="158">
        <v>100</v>
      </c>
      <c r="G82" s="74">
        <v>4</v>
      </c>
      <c r="H82" s="73" t="s">
        <v>34</v>
      </c>
      <c r="I82" s="57">
        <v>99.717690478484755</v>
      </c>
      <c r="J82" s="112">
        <v>4</v>
      </c>
      <c r="K82" s="73" t="s">
        <v>34</v>
      </c>
      <c r="L82" s="57">
        <v>99.478642371527997</v>
      </c>
      <c r="M82" s="112">
        <v>4</v>
      </c>
      <c r="N82" s="57" t="s">
        <v>262</v>
      </c>
      <c r="O82" s="57">
        <v>48</v>
      </c>
      <c r="P82" s="112">
        <v>2</v>
      </c>
      <c r="Q82" s="57" t="s">
        <v>25</v>
      </c>
      <c r="R82" s="163">
        <v>89.730266100913497</v>
      </c>
      <c r="S82" s="112">
        <v>3</v>
      </c>
      <c r="T82" s="57" t="s">
        <v>31</v>
      </c>
      <c r="U82" s="57">
        <v>86.835191265201757</v>
      </c>
      <c r="V82" s="112">
        <v>4</v>
      </c>
      <c r="W82" s="57" t="s">
        <v>34</v>
      </c>
      <c r="X82" s="57">
        <v>74.143735456251264</v>
      </c>
      <c r="Y82" s="112">
        <v>1</v>
      </c>
      <c r="Z82" s="57" t="s">
        <v>20</v>
      </c>
      <c r="AA82" s="57">
        <v>98.705452738488717</v>
      </c>
      <c r="AB82" s="112">
        <v>4</v>
      </c>
      <c r="AC82" s="57" t="s">
        <v>34</v>
      </c>
      <c r="AD82" s="57">
        <v>88.966951044625716</v>
      </c>
      <c r="AE82" s="112">
        <v>2</v>
      </c>
      <c r="AF82" s="57" t="s">
        <v>25</v>
      </c>
      <c r="AG82" s="57">
        <v>100</v>
      </c>
      <c r="AH82" s="112">
        <v>4</v>
      </c>
      <c r="AI82" s="57" t="s">
        <v>34</v>
      </c>
      <c r="AJ82" s="57">
        <v>83.385158669409734</v>
      </c>
      <c r="AK82" s="112">
        <v>3</v>
      </c>
      <c r="AL82" s="139" t="s">
        <v>31</v>
      </c>
      <c r="AM82" s="143">
        <v>25</v>
      </c>
      <c r="AN82" s="145">
        <v>1</v>
      </c>
      <c r="AO82" s="145" t="s">
        <v>20</v>
      </c>
      <c r="AP82" s="160">
        <f t="shared" si="1"/>
        <v>58.385158669409734</v>
      </c>
      <c r="AQ82" s="161" t="s">
        <v>25</v>
      </c>
      <c r="AR82" s="55"/>
      <c r="AS82" s="55"/>
      <c r="AT82" s="55"/>
      <c r="AV82" s="149"/>
    </row>
    <row r="83" spans="1:48">
      <c r="A83" s="13">
        <v>44001</v>
      </c>
      <c r="B83" s="14" t="s">
        <v>100</v>
      </c>
      <c r="C83" s="157">
        <v>66.059656987097071</v>
      </c>
      <c r="D83" s="72">
        <v>2</v>
      </c>
      <c r="E83" s="73" t="s">
        <v>25</v>
      </c>
      <c r="F83" s="158">
        <v>100</v>
      </c>
      <c r="G83" s="74">
        <v>4</v>
      </c>
      <c r="H83" s="73" t="s">
        <v>34</v>
      </c>
      <c r="I83" s="57">
        <v>99.72412561062005</v>
      </c>
      <c r="J83" s="112">
        <v>4</v>
      </c>
      <c r="K83" s="73" t="s">
        <v>34</v>
      </c>
      <c r="L83" s="57">
        <v>60.436222130175345</v>
      </c>
      <c r="M83" s="112">
        <v>1</v>
      </c>
      <c r="N83" s="57" t="s">
        <v>263</v>
      </c>
      <c r="O83" s="57">
        <v>48</v>
      </c>
      <c r="P83" s="112">
        <v>2</v>
      </c>
      <c r="Q83" s="57" t="s">
        <v>25</v>
      </c>
      <c r="R83" s="163">
        <v>73.777399306874486</v>
      </c>
      <c r="S83" s="112">
        <v>2</v>
      </c>
      <c r="T83" s="57" t="s">
        <v>25</v>
      </c>
      <c r="U83" s="57">
        <v>99.383671504627671</v>
      </c>
      <c r="V83" s="112">
        <v>4</v>
      </c>
      <c r="W83" s="57" t="s">
        <v>34</v>
      </c>
      <c r="X83" s="57">
        <v>41.584534108625128</v>
      </c>
      <c r="Y83" s="112">
        <v>1</v>
      </c>
      <c r="Z83" s="57" t="s">
        <v>20</v>
      </c>
      <c r="AA83" s="57">
        <v>71.16063468452711</v>
      </c>
      <c r="AB83" s="112">
        <v>1</v>
      </c>
      <c r="AC83" s="57" t="s">
        <v>20</v>
      </c>
      <c r="AD83" s="57">
        <v>56.758156236592527</v>
      </c>
      <c r="AE83" s="112">
        <v>1</v>
      </c>
      <c r="AF83" s="57" t="s">
        <v>20</v>
      </c>
      <c r="AG83" s="57">
        <v>100</v>
      </c>
      <c r="AH83" s="112">
        <v>4</v>
      </c>
      <c r="AI83" s="57" t="s">
        <v>34</v>
      </c>
      <c r="AJ83" s="57">
        <v>70.690302378963523</v>
      </c>
      <c r="AK83" s="112">
        <v>2</v>
      </c>
      <c r="AL83" s="139" t="s">
        <v>25</v>
      </c>
      <c r="AM83" s="142">
        <v>20</v>
      </c>
      <c r="AN83" s="145">
        <v>2</v>
      </c>
      <c r="AO83" s="139" t="s">
        <v>25</v>
      </c>
      <c r="AP83" s="160">
        <f t="shared" si="1"/>
        <v>50.690302378963523</v>
      </c>
      <c r="AQ83" s="161" t="s">
        <v>25</v>
      </c>
      <c r="AR83" s="55"/>
      <c r="AS83" s="55"/>
      <c r="AT83" s="55"/>
      <c r="AV83" s="149"/>
    </row>
    <row r="84" spans="1:48">
      <c r="A84" s="13">
        <v>5615</v>
      </c>
      <c r="B84" s="14" t="s">
        <v>101</v>
      </c>
      <c r="C84" s="157">
        <v>51.831551917216515</v>
      </c>
      <c r="D84" s="72">
        <v>2</v>
      </c>
      <c r="E84" s="73" t="s">
        <v>25</v>
      </c>
      <c r="F84" s="158">
        <v>99.999999997506222</v>
      </c>
      <c r="G84" s="74">
        <v>4</v>
      </c>
      <c r="H84" s="73" t="s">
        <v>34</v>
      </c>
      <c r="I84" s="57">
        <v>98.315519177152723</v>
      </c>
      <c r="J84" s="112">
        <v>4</v>
      </c>
      <c r="K84" s="73" t="s">
        <v>34</v>
      </c>
      <c r="L84" s="57">
        <v>100</v>
      </c>
      <c r="M84" s="112">
        <v>4</v>
      </c>
      <c r="N84" s="57" t="s">
        <v>262</v>
      </c>
      <c r="O84" s="57">
        <v>4</v>
      </c>
      <c r="P84" s="112">
        <v>1</v>
      </c>
      <c r="Q84" s="57" t="s">
        <v>20</v>
      </c>
      <c r="R84" s="163">
        <v>74.337570437536968</v>
      </c>
      <c r="S84" s="112">
        <v>2</v>
      </c>
      <c r="T84" s="57" t="s">
        <v>25</v>
      </c>
      <c r="U84" s="57">
        <v>71.687852187684825</v>
      </c>
      <c r="V84" s="112">
        <v>4</v>
      </c>
      <c r="W84" s="57" t="s">
        <v>34</v>
      </c>
      <c r="X84" s="57">
        <v>100</v>
      </c>
      <c r="Y84" s="112">
        <v>4</v>
      </c>
      <c r="Z84" s="57" t="s">
        <v>34</v>
      </c>
      <c r="AA84" s="57">
        <v>100</v>
      </c>
      <c r="AB84" s="112">
        <v>4</v>
      </c>
      <c r="AC84" s="57" t="s">
        <v>34</v>
      </c>
      <c r="AD84" s="57">
        <v>0</v>
      </c>
      <c r="AE84" s="112">
        <v>1</v>
      </c>
      <c r="AF84" s="57" t="s">
        <v>20</v>
      </c>
      <c r="AG84" s="57">
        <v>100</v>
      </c>
      <c r="AH84" s="112">
        <v>4</v>
      </c>
      <c r="AI84" s="57" t="s">
        <v>34</v>
      </c>
      <c r="AJ84" s="57">
        <v>65.33516302940879</v>
      </c>
      <c r="AK84" s="112">
        <v>1</v>
      </c>
      <c r="AL84" s="139" t="s">
        <v>20</v>
      </c>
      <c r="AM84" s="143">
        <v>10</v>
      </c>
      <c r="AN84" s="145">
        <v>3</v>
      </c>
      <c r="AO84" s="139" t="s">
        <v>31</v>
      </c>
      <c r="AP84" s="160">
        <f t="shared" si="1"/>
        <v>55.33516302940879</v>
      </c>
      <c r="AQ84" s="161" t="s">
        <v>25</v>
      </c>
      <c r="AR84" s="55"/>
      <c r="AS84" s="55"/>
      <c r="AT84" s="55"/>
      <c r="AV84" s="149"/>
    </row>
    <row r="85" spans="1:48">
      <c r="A85" s="13">
        <v>66</v>
      </c>
      <c r="B85" s="14" t="s">
        <v>102</v>
      </c>
      <c r="C85" s="157">
        <v>49.984911980100428</v>
      </c>
      <c r="D85" s="72">
        <v>1</v>
      </c>
      <c r="E85" s="73" t="s">
        <v>20</v>
      </c>
      <c r="F85" s="158">
        <v>100</v>
      </c>
      <c r="G85" s="74">
        <v>4</v>
      </c>
      <c r="H85" s="73" t="s">
        <v>34</v>
      </c>
      <c r="I85" s="57">
        <v>99.849119801004292</v>
      </c>
      <c r="J85" s="112">
        <v>4</v>
      </c>
      <c r="K85" s="73" t="s">
        <v>34</v>
      </c>
      <c r="L85" s="57">
        <v>100</v>
      </c>
      <c r="M85" s="112">
        <v>4</v>
      </c>
      <c r="N85" s="57" t="s">
        <v>262</v>
      </c>
      <c r="O85" s="57">
        <v>0</v>
      </c>
      <c r="P85" s="112">
        <v>1</v>
      </c>
      <c r="Q85" s="57" t="s">
        <v>20</v>
      </c>
      <c r="R85" s="163">
        <v>94.157648588883092</v>
      </c>
      <c r="S85" s="112">
        <v>4</v>
      </c>
      <c r="T85" s="57" t="s">
        <v>34</v>
      </c>
      <c r="U85" s="57">
        <v>98.409675638261788</v>
      </c>
      <c r="V85" s="112">
        <v>4</v>
      </c>
      <c r="W85" s="57" t="s">
        <v>34</v>
      </c>
      <c r="X85" s="57">
        <v>100</v>
      </c>
      <c r="Y85" s="112">
        <v>4</v>
      </c>
      <c r="Z85" s="57" t="s">
        <v>34</v>
      </c>
      <c r="AA85" s="57">
        <v>72.943068392452147</v>
      </c>
      <c r="AB85" s="112">
        <v>1</v>
      </c>
      <c r="AC85" s="57" t="s">
        <v>20</v>
      </c>
      <c r="AD85" s="57">
        <v>100</v>
      </c>
      <c r="AE85" s="112">
        <v>4</v>
      </c>
      <c r="AF85" s="57" t="s">
        <v>34</v>
      </c>
      <c r="AG85" s="57">
        <v>99.435498913701537</v>
      </c>
      <c r="AH85" s="112">
        <v>4</v>
      </c>
      <c r="AI85" s="57" t="s">
        <v>34</v>
      </c>
      <c r="AJ85" s="57">
        <v>76.488553945370029</v>
      </c>
      <c r="AK85" s="112">
        <v>2</v>
      </c>
      <c r="AL85" s="139" t="s">
        <v>25</v>
      </c>
      <c r="AM85" s="142">
        <v>26</v>
      </c>
      <c r="AN85" s="145">
        <v>1</v>
      </c>
      <c r="AO85" s="145" t="s">
        <v>20</v>
      </c>
      <c r="AP85" s="160">
        <f t="shared" si="1"/>
        <v>50.488553945370029</v>
      </c>
      <c r="AQ85" s="161" t="s">
        <v>25</v>
      </c>
      <c r="AR85" s="55"/>
      <c r="AS85" s="55"/>
      <c r="AT85" s="55"/>
      <c r="AV85" s="149"/>
    </row>
    <row r="86" spans="1:48">
      <c r="A86" s="13">
        <v>5631</v>
      </c>
      <c r="B86" s="14" t="s">
        <v>103</v>
      </c>
      <c r="C86" s="157">
        <v>31.893695940870973</v>
      </c>
      <c r="D86" s="72">
        <v>1</v>
      </c>
      <c r="E86" s="73" t="s">
        <v>20</v>
      </c>
      <c r="F86" s="158">
        <v>100</v>
      </c>
      <c r="G86" s="74">
        <v>4</v>
      </c>
      <c r="H86" s="73" t="s">
        <v>34</v>
      </c>
      <c r="I86" s="57">
        <v>99.885433979113657</v>
      </c>
      <c r="J86" s="112">
        <v>4</v>
      </c>
      <c r="K86" s="73" t="s">
        <v>34</v>
      </c>
      <c r="L86" s="57">
        <v>9.5257627147980468</v>
      </c>
      <c r="M86" s="112">
        <v>1</v>
      </c>
      <c r="N86" s="57" t="s">
        <v>263</v>
      </c>
      <c r="O86" s="57">
        <v>0</v>
      </c>
      <c r="P86" s="112">
        <v>1</v>
      </c>
      <c r="Q86" s="57" t="s">
        <v>20</v>
      </c>
      <c r="R86" s="163">
        <v>92.700824593905722</v>
      </c>
      <c r="S86" s="112">
        <v>4</v>
      </c>
      <c r="T86" s="57" t="s">
        <v>34</v>
      </c>
      <c r="U86" s="57">
        <v>79.586540215731929</v>
      </c>
      <c r="V86" s="112">
        <v>4</v>
      </c>
      <c r="W86" s="57" t="s">
        <v>34</v>
      </c>
      <c r="X86" s="57">
        <v>99.96846694078053</v>
      </c>
      <c r="Y86" s="112">
        <v>4</v>
      </c>
      <c r="Z86" s="57" t="s">
        <v>34</v>
      </c>
      <c r="AA86" s="57">
        <v>100</v>
      </c>
      <c r="AB86" s="112">
        <v>4</v>
      </c>
      <c r="AC86" s="57" t="s">
        <v>34</v>
      </c>
      <c r="AD86" s="57">
        <v>83.949115813016093</v>
      </c>
      <c r="AE86" s="112">
        <v>2</v>
      </c>
      <c r="AF86" s="57" t="s">
        <v>25</v>
      </c>
      <c r="AG86" s="57">
        <v>100</v>
      </c>
      <c r="AH86" s="112">
        <v>4</v>
      </c>
      <c r="AI86" s="57" t="s">
        <v>34</v>
      </c>
      <c r="AJ86" s="57">
        <v>68.377973132691821</v>
      </c>
      <c r="AK86" s="112">
        <v>1</v>
      </c>
      <c r="AL86" s="139" t="s">
        <v>20</v>
      </c>
      <c r="AM86" s="143">
        <v>14</v>
      </c>
      <c r="AN86" s="145">
        <v>3</v>
      </c>
      <c r="AO86" s="139" t="s">
        <v>31</v>
      </c>
      <c r="AP86" s="160">
        <f t="shared" si="1"/>
        <v>54.377973132691821</v>
      </c>
      <c r="AQ86" s="161" t="s">
        <v>25</v>
      </c>
      <c r="AR86" s="55"/>
      <c r="AS86" s="55"/>
      <c r="AT86" s="55"/>
      <c r="AV86" s="149"/>
    </row>
    <row r="87" spans="1:48">
      <c r="A87" s="13">
        <v>23660</v>
      </c>
      <c r="B87" s="14" t="s">
        <v>104</v>
      </c>
      <c r="C87" s="157">
        <v>75.56730297410401</v>
      </c>
      <c r="D87" s="72">
        <v>2</v>
      </c>
      <c r="E87" s="73" t="s">
        <v>25</v>
      </c>
      <c r="F87" s="158">
        <v>100</v>
      </c>
      <c r="G87" s="74">
        <v>4</v>
      </c>
      <c r="H87" s="73" t="s">
        <v>34</v>
      </c>
      <c r="I87" s="57">
        <v>98.073332394618973</v>
      </c>
      <c r="J87" s="112">
        <v>4</v>
      </c>
      <c r="K87" s="73" t="s">
        <v>34</v>
      </c>
      <c r="L87" s="57">
        <v>74.799848673210562</v>
      </c>
      <c r="M87" s="112">
        <v>1</v>
      </c>
      <c r="N87" s="57" t="s">
        <v>263</v>
      </c>
      <c r="O87" s="57">
        <v>61.6</v>
      </c>
      <c r="P87" s="112">
        <v>3</v>
      </c>
      <c r="Q87" s="57" t="s">
        <v>25</v>
      </c>
      <c r="R87" s="163">
        <v>98.755842579106883</v>
      </c>
      <c r="S87" s="112">
        <v>4</v>
      </c>
      <c r="T87" s="57" t="s">
        <v>34</v>
      </c>
      <c r="U87" s="57">
        <v>94.434703770431014</v>
      </c>
      <c r="V87" s="112">
        <v>4</v>
      </c>
      <c r="W87" s="57" t="s">
        <v>34</v>
      </c>
      <c r="X87" s="57">
        <v>99.939514716588292</v>
      </c>
      <c r="Y87" s="112">
        <v>4</v>
      </c>
      <c r="Z87" s="57" t="s">
        <v>34</v>
      </c>
      <c r="AA87" s="57">
        <v>99.404994408515023</v>
      </c>
      <c r="AB87" s="112">
        <v>4</v>
      </c>
      <c r="AC87" s="57" t="s">
        <v>34</v>
      </c>
      <c r="AD87" s="57">
        <v>100</v>
      </c>
      <c r="AE87" s="112">
        <v>4</v>
      </c>
      <c r="AF87" s="57" t="s">
        <v>34</v>
      </c>
      <c r="AG87" s="57">
        <v>100</v>
      </c>
      <c r="AH87" s="112">
        <v>4</v>
      </c>
      <c r="AI87" s="57" t="s">
        <v>34</v>
      </c>
      <c r="AJ87" s="57">
        <v>89.480426737105731</v>
      </c>
      <c r="AK87" s="112">
        <v>4</v>
      </c>
      <c r="AL87" s="139" t="s">
        <v>34</v>
      </c>
      <c r="AM87" s="142">
        <v>16</v>
      </c>
      <c r="AN87" s="145">
        <v>2</v>
      </c>
      <c r="AO87" s="139" t="s">
        <v>25</v>
      </c>
      <c r="AP87" s="160">
        <f t="shared" si="1"/>
        <v>73.480426737105731</v>
      </c>
      <c r="AQ87" s="147" t="s">
        <v>31</v>
      </c>
      <c r="AR87" s="55"/>
      <c r="AS87" s="55"/>
      <c r="AT87" s="55"/>
      <c r="AV87" s="149"/>
    </row>
    <row r="88" spans="1:48">
      <c r="A88" s="13">
        <v>88</v>
      </c>
      <c r="B88" s="14" t="s">
        <v>105</v>
      </c>
      <c r="C88" s="157">
        <v>97.519860905873088</v>
      </c>
      <c r="D88" s="72">
        <v>3</v>
      </c>
      <c r="E88" s="73" t="s">
        <v>31</v>
      </c>
      <c r="F88" s="158">
        <v>100</v>
      </c>
      <c r="G88" s="74">
        <v>4</v>
      </c>
      <c r="H88" s="73" t="s">
        <v>34</v>
      </c>
      <c r="I88" s="57">
        <v>92.698609058730966</v>
      </c>
      <c r="J88" s="112">
        <v>2</v>
      </c>
      <c r="K88" s="57" t="s">
        <v>25</v>
      </c>
      <c r="L88" s="57">
        <v>100</v>
      </c>
      <c r="M88" s="112">
        <v>4</v>
      </c>
      <c r="N88" s="57" t="s">
        <v>262</v>
      </c>
      <c r="O88" s="57">
        <v>96.5</v>
      </c>
      <c r="P88" s="112">
        <v>4</v>
      </c>
      <c r="Q88" s="57" t="s">
        <v>34</v>
      </c>
      <c r="R88" s="163">
        <v>69.593694323751365</v>
      </c>
      <c r="S88" s="112">
        <v>1</v>
      </c>
      <c r="T88" s="57" t="s">
        <v>20</v>
      </c>
      <c r="U88" s="57">
        <v>67.418459858879061</v>
      </c>
      <c r="V88" s="112">
        <v>4</v>
      </c>
      <c r="W88" s="57" t="s">
        <v>34</v>
      </c>
      <c r="X88" s="57">
        <v>0</v>
      </c>
      <c r="Y88" s="112">
        <v>1</v>
      </c>
      <c r="Z88" s="57" t="s">
        <v>20</v>
      </c>
      <c r="AA88" s="57">
        <v>80.550011759877776</v>
      </c>
      <c r="AB88" s="112">
        <v>2</v>
      </c>
      <c r="AC88" s="57" t="s">
        <v>25</v>
      </c>
      <c r="AD88" s="57">
        <v>100</v>
      </c>
      <c r="AE88" s="112">
        <v>4</v>
      </c>
      <c r="AF88" s="57" t="s">
        <v>34</v>
      </c>
      <c r="AG88" s="57">
        <v>100</v>
      </c>
      <c r="AH88" s="112">
        <v>4</v>
      </c>
      <c r="AI88" s="57" t="s">
        <v>34</v>
      </c>
      <c r="AJ88" s="57">
        <v>80.764160956600051</v>
      </c>
      <c r="AK88" s="112">
        <v>2</v>
      </c>
      <c r="AL88" s="139" t="s">
        <v>25</v>
      </c>
      <c r="AM88" s="143">
        <v>19</v>
      </c>
      <c r="AN88" s="145">
        <v>2</v>
      </c>
      <c r="AO88" s="139" t="s">
        <v>25</v>
      </c>
      <c r="AP88" s="160">
        <f t="shared" si="1"/>
        <v>61.764160956600051</v>
      </c>
      <c r="AQ88" s="161" t="s">
        <v>25</v>
      </c>
      <c r="AR88" s="55"/>
      <c r="AS88" s="55"/>
      <c r="AT88" s="55"/>
      <c r="AV88" s="149"/>
    </row>
    <row r="89" spans="1:48">
      <c r="A89" s="13">
        <v>47001</v>
      </c>
      <c r="B89" s="14" t="s">
        <v>106</v>
      </c>
      <c r="C89" s="157">
        <v>49.999090801373953</v>
      </c>
      <c r="D89" s="72">
        <v>1</v>
      </c>
      <c r="E89" s="73" t="s">
        <v>20</v>
      </c>
      <c r="F89" s="158">
        <v>100</v>
      </c>
      <c r="G89" s="74">
        <v>4</v>
      </c>
      <c r="H89" s="73" t="s">
        <v>34</v>
      </c>
      <c r="I89" s="57">
        <v>99.990908078307029</v>
      </c>
      <c r="J89" s="112">
        <v>4</v>
      </c>
      <c r="K89" s="73" t="s">
        <v>34</v>
      </c>
      <c r="L89" s="57">
        <v>99.999999967716221</v>
      </c>
      <c r="M89" s="112">
        <v>4</v>
      </c>
      <c r="N89" s="57" t="s">
        <v>262</v>
      </c>
      <c r="O89" s="57">
        <v>0</v>
      </c>
      <c r="P89" s="112">
        <v>1</v>
      </c>
      <c r="Q89" s="57" t="s">
        <v>20</v>
      </c>
      <c r="R89" s="163">
        <v>79.996015961888105</v>
      </c>
      <c r="S89" s="112">
        <v>3</v>
      </c>
      <c r="T89" s="57" t="s">
        <v>31</v>
      </c>
      <c r="U89" s="57">
        <v>100</v>
      </c>
      <c r="V89" s="112">
        <v>4</v>
      </c>
      <c r="W89" s="57" t="s">
        <v>34</v>
      </c>
      <c r="X89" s="57">
        <v>99.980079809440511</v>
      </c>
      <c r="Y89" s="112">
        <v>4</v>
      </c>
      <c r="Z89" s="57" t="s">
        <v>34</v>
      </c>
      <c r="AA89" s="57">
        <v>100</v>
      </c>
      <c r="AB89" s="112">
        <v>4</v>
      </c>
      <c r="AC89" s="57" t="s">
        <v>34</v>
      </c>
      <c r="AD89" s="57">
        <v>0</v>
      </c>
      <c r="AE89" s="112">
        <v>1</v>
      </c>
      <c r="AF89" s="57" t="s">
        <v>20</v>
      </c>
      <c r="AG89" s="57">
        <v>100</v>
      </c>
      <c r="AH89" s="112">
        <v>4</v>
      </c>
      <c r="AI89" s="57" t="s">
        <v>34</v>
      </c>
      <c r="AJ89" s="57">
        <v>67.997245897682447</v>
      </c>
      <c r="AK89" s="112">
        <v>1</v>
      </c>
      <c r="AL89" s="139" t="s">
        <v>20</v>
      </c>
      <c r="AM89" s="142">
        <v>25</v>
      </c>
      <c r="AN89" s="145">
        <v>1</v>
      </c>
      <c r="AO89" s="145" t="s">
        <v>20</v>
      </c>
      <c r="AP89" s="160">
        <f t="shared" si="1"/>
        <v>42.997245897682447</v>
      </c>
      <c r="AQ89" s="147" t="s">
        <v>20</v>
      </c>
      <c r="AR89" s="55"/>
      <c r="AS89" s="55"/>
      <c r="AT89" s="55"/>
      <c r="AV89" s="149"/>
    </row>
    <row r="90" spans="1:48">
      <c r="A90" s="13">
        <v>68</v>
      </c>
      <c r="B90" s="14" t="s">
        <v>107</v>
      </c>
      <c r="C90" s="157">
        <v>99.766142185407347</v>
      </c>
      <c r="D90" s="72">
        <v>4</v>
      </c>
      <c r="E90" s="73" t="s">
        <v>34</v>
      </c>
      <c r="F90" s="158">
        <v>100</v>
      </c>
      <c r="G90" s="74">
        <v>4</v>
      </c>
      <c r="H90" s="73" t="s">
        <v>34</v>
      </c>
      <c r="I90" s="57">
        <v>98.661421854073481</v>
      </c>
      <c r="J90" s="112">
        <v>4</v>
      </c>
      <c r="K90" s="73" t="s">
        <v>34</v>
      </c>
      <c r="L90" s="57">
        <v>100</v>
      </c>
      <c r="M90" s="112">
        <v>4</v>
      </c>
      <c r="N90" s="57" t="s">
        <v>262</v>
      </c>
      <c r="O90" s="57">
        <v>99.8</v>
      </c>
      <c r="P90" s="112">
        <v>4</v>
      </c>
      <c r="Q90" s="57" t="s">
        <v>34</v>
      </c>
      <c r="R90" s="163">
        <v>73.996086088395217</v>
      </c>
      <c r="S90" s="112">
        <v>2</v>
      </c>
      <c r="T90" s="57" t="s">
        <v>25</v>
      </c>
      <c r="U90" s="57">
        <v>93.255941467162131</v>
      </c>
      <c r="V90" s="112">
        <v>4</v>
      </c>
      <c r="W90" s="57" t="s">
        <v>34</v>
      </c>
      <c r="X90" s="57">
        <v>99.997989301372073</v>
      </c>
      <c r="Y90" s="112">
        <v>4</v>
      </c>
      <c r="Z90" s="57" t="s">
        <v>34</v>
      </c>
      <c r="AA90" s="57">
        <v>76.726499673441865</v>
      </c>
      <c r="AB90" s="112">
        <v>2</v>
      </c>
      <c r="AC90" s="57" t="s">
        <v>25</v>
      </c>
      <c r="AD90" s="57">
        <v>0</v>
      </c>
      <c r="AE90" s="112">
        <v>1</v>
      </c>
      <c r="AF90" s="57" t="s">
        <v>20</v>
      </c>
      <c r="AG90" s="57">
        <v>100</v>
      </c>
      <c r="AH90" s="112">
        <v>4</v>
      </c>
      <c r="AI90" s="57" t="s">
        <v>34</v>
      </c>
      <c r="AJ90" s="57">
        <v>84.304108527200071</v>
      </c>
      <c r="AK90" s="112">
        <v>3</v>
      </c>
      <c r="AL90" s="139" t="s">
        <v>31</v>
      </c>
      <c r="AM90" s="143">
        <v>12</v>
      </c>
      <c r="AN90" s="145">
        <v>3</v>
      </c>
      <c r="AO90" s="139" t="s">
        <v>31</v>
      </c>
      <c r="AP90" s="160">
        <f t="shared" si="1"/>
        <v>72.304108527200071</v>
      </c>
      <c r="AQ90" s="147" t="s">
        <v>31</v>
      </c>
      <c r="AR90" s="55"/>
      <c r="AS90" s="55"/>
      <c r="AT90" s="55"/>
      <c r="AV90" s="149"/>
    </row>
    <row r="91" spans="1:48">
      <c r="A91" s="13">
        <v>70001</v>
      </c>
      <c r="B91" s="14" t="s">
        <v>108</v>
      </c>
      <c r="C91" s="157">
        <v>84.395381955916633</v>
      </c>
      <c r="D91" s="72">
        <v>3</v>
      </c>
      <c r="E91" s="73" t="s">
        <v>31</v>
      </c>
      <c r="F91" s="158">
        <v>94.217220420968545</v>
      </c>
      <c r="G91" s="74">
        <v>1</v>
      </c>
      <c r="H91" s="57" t="s">
        <v>20</v>
      </c>
      <c r="I91" s="57">
        <v>99.499779743215242</v>
      </c>
      <c r="J91" s="112">
        <v>4</v>
      </c>
      <c r="K91" s="73" t="s">
        <v>34</v>
      </c>
      <c r="L91" s="57">
        <v>78.009799487006987</v>
      </c>
      <c r="M91" s="112">
        <v>1</v>
      </c>
      <c r="N91" s="57" t="s">
        <v>263</v>
      </c>
      <c r="O91" s="57">
        <v>80</v>
      </c>
      <c r="P91" s="112">
        <v>4</v>
      </c>
      <c r="Q91" s="57" t="s">
        <v>34</v>
      </c>
      <c r="R91" s="163">
        <v>74.178350921531859</v>
      </c>
      <c r="S91" s="112">
        <v>2</v>
      </c>
      <c r="T91" s="57" t="s">
        <v>25</v>
      </c>
      <c r="U91" s="57">
        <v>100</v>
      </c>
      <c r="V91" s="112">
        <v>4</v>
      </c>
      <c r="W91" s="57" t="s">
        <v>34</v>
      </c>
      <c r="X91" s="57">
        <v>80.000001170127263</v>
      </c>
      <c r="Y91" s="112">
        <v>2</v>
      </c>
      <c r="Z91" s="57" t="s">
        <v>25</v>
      </c>
      <c r="AA91" s="57">
        <v>90.891753437532046</v>
      </c>
      <c r="AB91" s="112">
        <v>3</v>
      </c>
      <c r="AC91" s="57" t="s">
        <v>31</v>
      </c>
      <c r="AD91" s="57">
        <v>0</v>
      </c>
      <c r="AE91" s="112">
        <v>1</v>
      </c>
      <c r="AF91" s="57" t="s">
        <v>20</v>
      </c>
      <c r="AG91" s="57">
        <v>100</v>
      </c>
      <c r="AH91" s="112">
        <v>4</v>
      </c>
      <c r="AI91" s="57" t="s">
        <v>34</v>
      </c>
      <c r="AJ91" s="57">
        <v>78.265163335285763</v>
      </c>
      <c r="AK91" s="112">
        <v>2</v>
      </c>
      <c r="AL91" s="139" t="s">
        <v>25</v>
      </c>
      <c r="AM91" s="142">
        <v>22</v>
      </c>
      <c r="AN91" s="145">
        <v>1</v>
      </c>
      <c r="AO91" s="145" t="s">
        <v>20</v>
      </c>
      <c r="AP91" s="160">
        <f t="shared" si="1"/>
        <v>56.265163335285763</v>
      </c>
      <c r="AQ91" s="161" t="s">
        <v>25</v>
      </c>
      <c r="AR91" s="55"/>
      <c r="AS91" s="55"/>
      <c r="AT91" s="55"/>
      <c r="AV91" s="149"/>
    </row>
    <row r="92" spans="1:48">
      <c r="A92" s="13">
        <v>25754</v>
      </c>
      <c r="B92" s="14" t="s">
        <v>109</v>
      </c>
      <c r="C92" s="157">
        <v>75.984449816936461</v>
      </c>
      <c r="D92" s="72">
        <v>3</v>
      </c>
      <c r="E92" s="73" t="s">
        <v>31</v>
      </c>
      <c r="F92" s="158">
        <v>100</v>
      </c>
      <c r="G92" s="74">
        <v>4</v>
      </c>
      <c r="H92" s="73" t="s">
        <v>34</v>
      </c>
      <c r="I92" s="57">
        <v>99.844498169364527</v>
      </c>
      <c r="J92" s="112">
        <v>4</v>
      </c>
      <c r="K92" s="73" t="s">
        <v>34</v>
      </c>
      <c r="L92" s="57">
        <v>100</v>
      </c>
      <c r="M92" s="112">
        <v>4</v>
      </c>
      <c r="N92" s="57" t="s">
        <v>262</v>
      </c>
      <c r="O92" s="57">
        <v>52</v>
      </c>
      <c r="P92" s="112">
        <v>2</v>
      </c>
      <c r="Q92" s="57" t="s">
        <v>25</v>
      </c>
      <c r="R92" s="163">
        <v>99.074649274770707</v>
      </c>
      <c r="S92" s="112">
        <v>4</v>
      </c>
      <c r="T92" s="57" t="s">
        <v>34</v>
      </c>
      <c r="U92" s="57">
        <v>95.373246627578169</v>
      </c>
      <c r="V92" s="112">
        <v>4</v>
      </c>
      <c r="W92" s="57" t="s">
        <v>34</v>
      </c>
      <c r="X92" s="57">
        <v>100</v>
      </c>
      <c r="Y92" s="112">
        <v>4</v>
      </c>
      <c r="Z92" s="57" t="s">
        <v>34</v>
      </c>
      <c r="AA92" s="57">
        <v>99.999999746275321</v>
      </c>
      <c r="AB92" s="112">
        <v>4</v>
      </c>
      <c r="AC92" s="57" t="s">
        <v>34</v>
      </c>
      <c r="AD92" s="57">
        <v>100</v>
      </c>
      <c r="AE92" s="112">
        <v>4</v>
      </c>
      <c r="AF92" s="57" t="s">
        <v>34</v>
      </c>
      <c r="AG92" s="57">
        <v>100</v>
      </c>
      <c r="AH92" s="112">
        <v>4</v>
      </c>
      <c r="AI92" s="57" t="s">
        <v>34</v>
      </c>
      <c r="AJ92" s="57">
        <v>89.838569491637003</v>
      </c>
      <c r="AK92" s="112">
        <v>4</v>
      </c>
      <c r="AL92" s="139" t="s">
        <v>34</v>
      </c>
      <c r="AM92" s="143">
        <v>8</v>
      </c>
      <c r="AN92" s="145">
        <v>3</v>
      </c>
      <c r="AO92" s="139" t="s">
        <v>31</v>
      </c>
      <c r="AP92" s="160">
        <f t="shared" si="1"/>
        <v>81.838569491637003</v>
      </c>
      <c r="AQ92" s="147" t="s">
        <v>34</v>
      </c>
      <c r="AR92" s="55"/>
      <c r="AS92" s="55"/>
      <c r="AT92" s="55"/>
      <c r="AV92" s="149"/>
    </row>
    <row r="93" spans="1:48">
      <c r="A93" s="13">
        <v>15759</v>
      </c>
      <c r="B93" s="14" t="s">
        <v>110</v>
      </c>
      <c r="C93" s="157">
        <v>73.247641814788253</v>
      </c>
      <c r="D93" s="72">
        <v>2</v>
      </c>
      <c r="E93" s="73" t="s">
        <v>25</v>
      </c>
      <c r="F93" s="158">
        <v>100</v>
      </c>
      <c r="G93" s="74">
        <v>4</v>
      </c>
      <c r="H93" s="73" t="s">
        <v>34</v>
      </c>
      <c r="I93" s="57">
        <v>99.19048110691368</v>
      </c>
      <c r="J93" s="112">
        <v>4</v>
      </c>
      <c r="K93" s="73" t="s">
        <v>34</v>
      </c>
      <c r="L93" s="57">
        <v>91.642968520484388</v>
      </c>
      <c r="M93" s="112">
        <v>1</v>
      </c>
      <c r="N93" s="57" t="s">
        <v>263</v>
      </c>
      <c r="O93" s="57">
        <v>50</v>
      </c>
      <c r="P93" s="112">
        <v>2</v>
      </c>
      <c r="Q93" s="57" t="s">
        <v>25</v>
      </c>
      <c r="R93" s="163">
        <v>97.901156781704941</v>
      </c>
      <c r="S93" s="112">
        <v>4</v>
      </c>
      <c r="T93" s="57" t="s">
        <v>34</v>
      </c>
      <c r="U93" s="57">
        <v>89.505783908524691</v>
      </c>
      <c r="V93" s="112">
        <v>4</v>
      </c>
      <c r="W93" s="57" t="s">
        <v>34</v>
      </c>
      <c r="X93" s="57">
        <v>100</v>
      </c>
      <c r="Y93" s="112">
        <v>4</v>
      </c>
      <c r="Z93" s="57" t="s">
        <v>34</v>
      </c>
      <c r="AA93" s="57">
        <v>100</v>
      </c>
      <c r="AB93" s="112">
        <v>4</v>
      </c>
      <c r="AC93" s="57" t="s">
        <v>34</v>
      </c>
      <c r="AD93" s="57">
        <v>100</v>
      </c>
      <c r="AE93" s="112">
        <v>4</v>
      </c>
      <c r="AF93" s="57" t="s">
        <v>34</v>
      </c>
      <c r="AG93" s="57">
        <v>100</v>
      </c>
      <c r="AH93" s="112">
        <v>4</v>
      </c>
      <c r="AI93" s="57" t="s">
        <v>34</v>
      </c>
      <c r="AJ93" s="57">
        <v>88.039750794938257</v>
      </c>
      <c r="AK93" s="112">
        <v>4</v>
      </c>
      <c r="AL93" s="139" t="s">
        <v>34</v>
      </c>
      <c r="AM93" s="142">
        <v>23</v>
      </c>
      <c r="AN93" s="145">
        <v>1</v>
      </c>
      <c r="AO93" s="145" t="s">
        <v>20</v>
      </c>
      <c r="AP93" s="160">
        <f t="shared" si="1"/>
        <v>65.039750794938257</v>
      </c>
      <c r="AQ93" s="147" t="s">
        <v>31</v>
      </c>
      <c r="AR93" s="55"/>
      <c r="AS93" s="55"/>
      <c r="AT93" s="55"/>
      <c r="AV93" s="149"/>
    </row>
    <row r="94" spans="1:48">
      <c r="A94" s="13">
        <v>8758</v>
      </c>
      <c r="B94" s="14" t="s">
        <v>111</v>
      </c>
      <c r="C94" s="157">
        <v>63.471243140990858</v>
      </c>
      <c r="D94" s="72">
        <v>2</v>
      </c>
      <c r="E94" s="73" t="s">
        <v>25</v>
      </c>
      <c r="F94" s="158">
        <v>100</v>
      </c>
      <c r="G94" s="74">
        <v>4</v>
      </c>
      <c r="H94" s="73" t="s">
        <v>34</v>
      </c>
      <c r="I94" s="57">
        <v>97.22724397193538</v>
      </c>
      <c r="J94" s="112">
        <v>3</v>
      </c>
      <c r="K94" s="57" t="s">
        <v>31</v>
      </c>
      <c r="L94" s="57">
        <v>96.742593718986612</v>
      </c>
      <c r="M94" s="112">
        <v>1</v>
      </c>
      <c r="N94" s="57" t="s">
        <v>263</v>
      </c>
      <c r="O94" s="57">
        <v>28.799999999999997</v>
      </c>
      <c r="P94" s="112">
        <v>1</v>
      </c>
      <c r="Q94" s="57" t="s">
        <v>20</v>
      </c>
      <c r="R94" s="163">
        <v>74.923321203145733</v>
      </c>
      <c r="S94" s="112">
        <v>2</v>
      </c>
      <c r="T94" s="57" t="s">
        <v>25</v>
      </c>
      <c r="U94" s="57">
        <v>90.808405905275649</v>
      </c>
      <c r="V94" s="112">
        <v>4</v>
      </c>
      <c r="W94" s="57" t="s">
        <v>34</v>
      </c>
      <c r="X94" s="57">
        <v>100</v>
      </c>
      <c r="Y94" s="112">
        <v>4</v>
      </c>
      <c r="Z94" s="57" t="s">
        <v>34</v>
      </c>
      <c r="AA94" s="57">
        <v>83.808200110453029</v>
      </c>
      <c r="AB94" s="112">
        <v>2</v>
      </c>
      <c r="AC94" s="57" t="s">
        <v>25</v>
      </c>
      <c r="AD94" s="57">
        <v>0</v>
      </c>
      <c r="AE94" s="112">
        <v>1</v>
      </c>
      <c r="AF94" s="57" t="s">
        <v>20</v>
      </c>
      <c r="AG94" s="57">
        <v>100</v>
      </c>
      <c r="AH94" s="112">
        <v>4</v>
      </c>
      <c r="AI94" s="57" t="s">
        <v>34</v>
      </c>
      <c r="AJ94" s="57">
        <v>70.34248997828378</v>
      </c>
      <c r="AK94" s="112">
        <v>2</v>
      </c>
      <c r="AL94" s="139" t="s">
        <v>25</v>
      </c>
      <c r="AM94" s="143">
        <v>42</v>
      </c>
      <c r="AN94" s="145">
        <v>1</v>
      </c>
      <c r="AO94" s="145" t="s">
        <v>20</v>
      </c>
      <c r="AP94" s="160">
        <f t="shared" si="1"/>
        <v>28.34248997828378</v>
      </c>
      <c r="AQ94" s="147" t="s">
        <v>20</v>
      </c>
      <c r="AR94" s="55"/>
      <c r="AS94" s="55"/>
      <c r="AT94" s="55"/>
      <c r="AV94" s="149"/>
    </row>
    <row r="95" spans="1:48">
      <c r="A95" s="13">
        <v>70</v>
      </c>
      <c r="B95" s="14" t="s">
        <v>112</v>
      </c>
      <c r="C95" s="157">
        <v>75.992610771917541</v>
      </c>
      <c r="D95" s="72">
        <v>3</v>
      </c>
      <c r="E95" s="73" t="s">
        <v>31</v>
      </c>
      <c r="F95" s="158">
        <v>100</v>
      </c>
      <c r="G95" s="74">
        <v>4</v>
      </c>
      <c r="H95" s="73" t="s">
        <v>34</v>
      </c>
      <c r="I95" s="57">
        <v>99.926107719175391</v>
      </c>
      <c r="J95" s="112">
        <v>4</v>
      </c>
      <c r="K95" s="73" t="s">
        <v>34</v>
      </c>
      <c r="L95" s="57">
        <v>100</v>
      </c>
      <c r="M95" s="112">
        <v>4</v>
      </c>
      <c r="N95" s="57" t="s">
        <v>262</v>
      </c>
      <c r="O95" s="57">
        <v>52</v>
      </c>
      <c r="P95" s="112">
        <v>2</v>
      </c>
      <c r="Q95" s="57" t="s">
        <v>25</v>
      </c>
      <c r="R95" s="163">
        <v>86.069458212321791</v>
      </c>
      <c r="S95" s="112">
        <v>3</v>
      </c>
      <c r="T95" s="57" t="s">
        <v>31</v>
      </c>
      <c r="U95" s="57">
        <v>99.027522600732979</v>
      </c>
      <c r="V95" s="112">
        <v>4</v>
      </c>
      <c r="W95" s="57" t="s">
        <v>34</v>
      </c>
      <c r="X95" s="57">
        <v>31.319768460875945</v>
      </c>
      <c r="Y95" s="112">
        <v>1</v>
      </c>
      <c r="Z95" s="57" t="s">
        <v>20</v>
      </c>
      <c r="AA95" s="57">
        <v>100</v>
      </c>
      <c r="AB95" s="112">
        <v>4</v>
      </c>
      <c r="AC95" s="57" t="s">
        <v>34</v>
      </c>
      <c r="AD95" s="57">
        <v>100</v>
      </c>
      <c r="AE95" s="112">
        <v>4</v>
      </c>
      <c r="AF95" s="57" t="s">
        <v>34</v>
      </c>
      <c r="AG95" s="57">
        <v>100</v>
      </c>
      <c r="AH95" s="112">
        <v>4</v>
      </c>
      <c r="AI95" s="57" t="s">
        <v>34</v>
      </c>
      <c r="AJ95" s="57">
        <v>82.038719236160091</v>
      </c>
      <c r="AK95" s="112">
        <v>3</v>
      </c>
      <c r="AL95" s="139" t="s">
        <v>31</v>
      </c>
      <c r="AM95" s="142">
        <v>23</v>
      </c>
      <c r="AN95" s="145">
        <v>1</v>
      </c>
      <c r="AO95" s="145" t="s">
        <v>20</v>
      </c>
      <c r="AP95" s="160">
        <f t="shared" si="1"/>
        <v>59.038719236160091</v>
      </c>
      <c r="AQ95" s="161" t="s">
        <v>25</v>
      </c>
      <c r="AR95" s="55"/>
      <c r="AS95" s="55"/>
      <c r="AT95" s="55"/>
      <c r="AV95" s="149"/>
    </row>
    <row r="96" spans="1:48">
      <c r="A96" s="13">
        <v>73</v>
      </c>
      <c r="B96" s="14" t="s">
        <v>113</v>
      </c>
      <c r="C96" s="157">
        <v>75.699190506866188</v>
      </c>
      <c r="D96" s="72">
        <v>2</v>
      </c>
      <c r="E96" s="73" t="s">
        <v>25</v>
      </c>
      <c r="F96" s="158">
        <v>100</v>
      </c>
      <c r="G96" s="74">
        <v>4</v>
      </c>
      <c r="H96" s="73" t="s">
        <v>34</v>
      </c>
      <c r="I96" s="57">
        <v>99.96747966946387</v>
      </c>
      <c r="J96" s="112">
        <v>4</v>
      </c>
      <c r="K96" s="73" t="s">
        <v>34</v>
      </c>
      <c r="L96" s="57">
        <v>82.012212699599019</v>
      </c>
      <c r="M96" s="112">
        <v>1</v>
      </c>
      <c r="N96" s="57" t="s">
        <v>263</v>
      </c>
      <c r="O96" s="57">
        <v>58.599999999999994</v>
      </c>
      <c r="P96" s="112">
        <v>2</v>
      </c>
      <c r="Q96" s="57" t="s">
        <v>25</v>
      </c>
      <c r="R96" s="163">
        <v>77.375865269239853</v>
      </c>
      <c r="S96" s="112">
        <v>2</v>
      </c>
      <c r="T96" s="57" t="s">
        <v>25</v>
      </c>
      <c r="U96" s="57">
        <v>90.62008935570033</v>
      </c>
      <c r="V96" s="112">
        <v>4</v>
      </c>
      <c r="W96" s="57" t="s">
        <v>34</v>
      </c>
      <c r="X96" s="57">
        <v>96.27805043120982</v>
      </c>
      <c r="Y96" s="112">
        <v>4</v>
      </c>
      <c r="Z96" s="57" t="s">
        <v>34</v>
      </c>
      <c r="AA96" s="57">
        <v>99.981186559289142</v>
      </c>
      <c r="AB96" s="112">
        <v>4</v>
      </c>
      <c r="AC96" s="57" t="s">
        <v>34</v>
      </c>
      <c r="AD96" s="57">
        <v>0</v>
      </c>
      <c r="AE96" s="112">
        <v>1</v>
      </c>
      <c r="AF96" s="57" t="s">
        <v>20</v>
      </c>
      <c r="AG96" s="57">
        <v>100</v>
      </c>
      <c r="AH96" s="112">
        <v>4</v>
      </c>
      <c r="AI96" s="57" t="s">
        <v>34</v>
      </c>
      <c r="AJ96" s="57">
        <v>76.70519536429039</v>
      </c>
      <c r="AK96" s="112">
        <v>2</v>
      </c>
      <c r="AL96" s="139" t="s">
        <v>25</v>
      </c>
      <c r="AM96" s="143">
        <v>52</v>
      </c>
      <c r="AN96" s="145">
        <v>1</v>
      </c>
      <c r="AO96" s="145" t="s">
        <v>20</v>
      </c>
      <c r="AP96" s="160">
        <f t="shared" si="1"/>
        <v>24.70519536429039</v>
      </c>
      <c r="AQ96" s="147" t="s">
        <v>20</v>
      </c>
      <c r="AR96" s="55"/>
      <c r="AS96" s="55"/>
      <c r="AT96" s="55"/>
      <c r="AV96" s="149"/>
    </row>
    <row r="97" spans="1:48">
      <c r="A97" s="13">
        <v>76834</v>
      </c>
      <c r="B97" s="14" t="s">
        <v>114</v>
      </c>
      <c r="C97" s="157">
        <v>74.956857760095602</v>
      </c>
      <c r="D97" s="72">
        <v>2</v>
      </c>
      <c r="E97" s="73" t="s">
        <v>25</v>
      </c>
      <c r="F97" s="158">
        <v>100</v>
      </c>
      <c r="G97" s="74">
        <v>4</v>
      </c>
      <c r="H97" s="73" t="s">
        <v>34</v>
      </c>
      <c r="I97" s="57">
        <v>99.568577600956033</v>
      </c>
      <c r="J97" s="112">
        <v>4</v>
      </c>
      <c r="K97" s="73" t="s">
        <v>34</v>
      </c>
      <c r="L97" s="57">
        <v>100</v>
      </c>
      <c r="M97" s="112">
        <v>4</v>
      </c>
      <c r="N97" s="57" t="s">
        <v>262</v>
      </c>
      <c r="O97" s="57">
        <v>50</v>
      </c>
      <c r="P97" s="112">
        <v>2</v>
      </c>
      <c r="Q97" s="57" t="s">
        <v>25</v>
      </c>
      <c r="R97" s="163">
        <v>75.638283688864192</v>
      </c>
      <c r="S97" s="112">
        <v>2</v>
      </c>
      <c r="T97" s="57" t="s">
        <v>25</v>
      </c>
      <c r="U97" s="57">
        <v>94.20459746530284</v>
      </c>
      <c r="V97" s="112">
        <v>4</v>
      </c>
      <c r="W97" s="57" t="s">
        <v>34</v>
      </c>
      <c r="X97" s="57">
        <v>93.209148976050741</v>
      </c>
      <c r="Y97" s="112">
        <v>3</v>
      </c>
      <c r="Z97" s="57" t="s">
        <v>31</v>
      </c>
      <c r="AA97" s="57">
        <v>90.777672002967321</v>
      </c>
      <c r="AB97" s="112">
        <v>3</v>
      </c>
      <c r="AC97" s="57" t="s">
        <v>31</v>
      </c>
      <c r="AD97" s="57">
        <v>0</v>
      </c>
      <c r="AE97" s="112">
        <v>1</v>
      </c>
      <c r="AF97" s="57" t="s">
        <v>20</v>
      </c>
      <c r="AG97" s="57">
        <v>100</v>
      </c>
      <c r="AH97" s="112">
        <v>4</v>
      </c>
      <c r="AI97" s="57" t="s">
        <v>34</v>
      </c>
      <c r="AJ97" s="57">
        <v>75.36571331735675</v>
      </c>
      <c r="AK97" s="112">
        <v>2</v>
      </c>
      <c r="AL97" s="139" t="s">
        <v>25</v>
      </c>
      <c r="AM97" s="142">
        <v>10</v>
      </c>
      <c r="AN97" s="145">
        <v>3</v>
      </c>
      <c r="AO97" s="139" t="s">
        <v>31</v>
      </c>
      <c r="AP97" s="160">
        <f t="shared" si="1"/>
        <v>65.36571331735675</v>
      </c>
      <c r="AQ97" s="147" t="s">
        <v>31</v>
      </c>
      <c r="AR97" s="55"/>
      <c r="AS97" s="55"/>
      <c r="AT97" s="55"/>
      <c r="AV97" s="149"/>
    </row>
    <row r="98" spans="1:48">
      <c r="A98" s="13">
        <v>52835</v>
      </c>
      <c r="B98" s="14" t="s">
        <v>115</v>
      </c>
      <c r="C98" s="157">
        <v>99.983704564860204</v>
      </c>
      <c r="D98" s="72">
        <v>4</v>
      </c>
      <c r="E98" s="73" t="s">
        <v>34</v>
      </c>
      <c r="F98" s="158">
        <v>100</v>
      </c>
      <c r="G98" s="74">
        <v>4</v>
      </c>
      <c r="H98" s="73" t="s">
        <v>34</v>
      </c>
      <c r="I98" s="57">
        <v>99.837046179892482</v>
      </c>
      <c r="J98" s="112">
        <v>4</v>
      </c>
      <c r="K98" s="73" t="s">
        <v>34</v>
      </c>
      <c r="L98" s="57">
        <v>99.999999734354788</v>
      </c>
      <c r="M98" s="112">
        <v>4</v>
      </c>
      <c r="N98" s="57" t="s">
        <v>262</v>
      </c>
      <c r="O98" s="57">
        <v>100</v>
      </c>
      <c r="P98" s="112">
        <v>4</v>
      </c>
      <c r="Q98" s="57" t="s">
        <v>34</v>
      </c>
      <c r="R98" s="163">
        <v>95.934796936597763</v>
      </c>
      <c r="S98" s="112">
        <v>4</v>
      </c>
      <c r="T98" s="57" t="s">
        <v>34</v>
      </c>
      <c r="U98" s="57">
        <v>79.915525153229311</v>
      </c>
      <c r="V98" s="112">
        <v>4</v>
      </c>
      <c r="W98" s="57" t="s">
        <v>34</v>
      </c>
      <c r="X98" s="57">
        <v>99.75845952975952</v>
      </c>
      <c r="Y98" s="112">
        <v>4</v>
      </c>
      <c r="Z98" s="57" t="s">
        <v>34</v>
      </c>
      <c r="AA98" s="57">
        <v>100</v>
      </c>
      <c r="AB98" s="112">
        <v>4</v>
      </c>
      <c r="AC98" s="57" t="s">
        <v>34</v>
      </c>
      <c r="AD98" s="57">
        <v>100</v>
      </c>
      <c r="AE98" s="112">
        <v>4</v>
      </c>
      <c r="AF98" s="57" t="s">
        <v>34</v>
      </c>
      <c r="AG98" s="57">
        <v>100</v>
      </c>
      <c r="AH98" s="112">
        <v>4</v>
      </c>
      <c r="AI98" s="57" t="s">
        <v>34</v>
      </c>
      <c r="AJ98" s="57">
        <v>97.554359987902743</v>
      </c>
      <c r="AK98" s="112">
        <v>4</v>
      </c>
      <c r="AL98" s="139" t="s">
        <v>34</v>
      </c>
      <c r="AM98" s="143">
        <v>3</v>
      </c>
      <c r="AN98" s="145">
        <v>4</v>
      </c>
      <c r="AO98" s="139" t="s">
        <v>34</v>
      </c>
      <c r="AP98" s="160">
        <f t="shared" si="1"/>
        <v>94.554359987902743</v>
      </c>
      <c r="AQ98" s="147" t="s">
        <v>34</v>
      </c>
      <c r="AR98" s="55"/>
      <c r="AS98" s="55"/>
      <c r="AT98" s="55"/>
      <c r="AV98" s="149"/>
    </row>
    <row r="99" spans="1:48">
      <c r="A99" s="13">
        <v>15001</v>
      </c>
      <c r="B99" s="14" t="s">
        <v>116</v>
      </c>
      <c r="C99" s="157">
        <v>94.783539311216515</v>
      </c>
      <c r="D99" s="72">
        <v>3</v>
      </c>
      <c r="E99" s="73" t="s">
        <v>31</v>
      </c>
      <c r="F99" s="158">
        <v>100</v>
      </c>
      <c r="G99" s="74">
        <v>4</v>
      </c>
      <c r="H99" s="73" t="s">
        <v>34</v>
      </c>
      <c r="I99" s="57">
        <v>98.906032354604392</v>
      </c>
      <c r="J99" s="112">
        <v>4</v>
      </c>
      <c r="K99" s="73" t="s">
        <v>34</v>
      </c>
      <c r="L99" s="57">
        <v>84.464680378780358</v>
      </c>
      <c r="M99" s="112">
        <v>1</v>
      </c>
      <c r="N99" s="57" t="s">
        <v>263</v>
      </c>
      <c r="O99" s="57">
        <v>96</v>
      </c>
      <c r="P99" s="112">
        <v>4</v>
      </c>
      <c r="Q99" s="57" t="s">
        <v>34</v>
      </c>
      <c r="R99" s="163">
        <v>91.772437284433323</v>
      </c>
      <c r="S99" s="112">
        <v>3</v>
      </c>
      <c r="T99" s="57" t="s">
        <v>31</v>
      </c>
      <c r="U99" s="57">
        <v>98.600735945597663</v>
      </c>
      <c r="V99" s="112">
        <v>4</v>
      </c>
      <c r="W99" s="57" t="s">
        <v>34</v>
      </c>
      <c r="X99" s="57">
        <v>100</v>
      </c>
      <c r="Y99" s="112">
        <v>4</v>
      </c>
      <c r="Z99" s="57" t="s">
        <v>34</v>
      </c>
      <c r="AA99" s="57">
        <v>60.538210398784621</v>
      </c>
      <c r="AB99" s="112">
        <v>1</v>
      </c>
      <c r="AC99" s="57" t="s">
        <v>20</v>
      </c>
      <c r="AD99" s="57">
        <v>99.72324007778434</v>
      </c>
      <c r="AE99" s="112">
        <v>4</v>
      </c>
      <c r="AF99" s="57" t="s">
        <v>34</v>
      </c>
      <c r="AG99" s="57">
        <v>100</v>
      </c>
      <c r="AH99" s="112">
        <v>4</v>
      </c>
      <c r="AI99" s="57" t="s">
        <v>34</v>
      </c>
      <c r="AJ99" s="57">
        <v>92.976878095146603</v>
      </c>
      <c r="AK99" s="112">
        <v>4</v>
      </c>
      <c r="AL99" s="139" t="s">
        <v>34</v>
      </c>
      <c r="AM99" s="142">
        <v>35</v>
      </c>
      <c r="AN99" s="145">
        <v>1</v>
      </c>
      <c r="AO99" s="145" t="s">
        <v>20</v>
      </c>
      <c r="AP99" s="160">
        <f t="shared" si="1"/>
        <v>57.976878095146603</v>
      </c>
      <c r="AQ99" s="161" t="s">
        <v>25</v>
      </c>
      <c r="AR99" s="55"/>
      <c r="AS99" s="55"/>
      <c r="AT99" s="55"/>
      <c r="AV99" s="149"/>
    </row>
    <row r="100" spans="1:48">
      <c r="A100" s="13">
        <v>5837</v>
      </c>
      <c r="B100" s="14" t="s">
        <v>117</v>
      </c>
      <c r="C100" s="157">
        <v>51</v>
      </c>
      <c r="D100" s="72">
        <v>2</v>
      </c>
      <c r="E100" s="73" t="s">
        <v>25</v>
      </c>
      <c r="F100" s="158">
        <v>100</v>
      </c>
      <c r="G100" s="74">
        <v>4</v>
      </c>
      <c r="H100" s="73" t="s">
        <v>34</v>
      </c>
      <c r="I100" s="57">
        <v>100</v>
      </c>
      <c r="J100" s="112">
        <v>4</v>
      </c>
      <c r="K100" s="73" t="s">
        <v>34</v>
      </c>
      <c r="L100" s="57">
        <v>100</v>
      </c>
      <c r="M100" s="112">
        <v>4</v>
      </c>
      <c r="N100" s="57" t="s">
        <v>262</v>
      </c>
      <c r="O100" s="57">
        <v>2</v>
      </c>
      <c r="P100" s="112">
        <v>1</v>
      </c>
      <c r="Q100" s="57" t="s">
        <v>20</v>
      </c>
      <c r="R100" s="163">
        <v>75.805445978515763</v>
      </c>
      <c r="S100" s="112">
        <v>2</v>
      </c>
      <c r="T100" s="57" t="s">
        <v>25</v>
      </c>
      <c r="U100" s="57">
        <v>79.040758044300418</v>
      </c>
      <c r="V100" s="112">
        <v>4</v>
      </c>
      <c r="W100" s="57" t="s">
        <v>34</v>
      </c>
      <c r="X100" s="57">
        <v>99.986472859174285</v>
      </c>
      <c r="Y100" s="112">
        <v>4</v>
      </c>
      <c r="Z100" s="57" t="s">
        <v>34</v>
      </c>
      <c r="AA100" s="57">
        <v>99.999998989104128</v>
      </c>
      <c r="AB100" s="112">
        <v>4</v>
      </c>
      <c r="AC100" s="57" t="s">
        <v>34</v>
      </c>
      <c r="AD100" s="57">
        <v>0</v>
      </c>
      <c r="AE100" s="112">
        <v>1</v>
      </c>
      <c r="AF100" s="57" t="s">
        <v>20</v>
      </c>
      <c r="AG100" s="57">
        <v>100</v>
      </c>
      <c r="AH100" s="112">
        <v>4</v>
      </c>
      <c r="AI100" s="57" t="s">
        <v>34</v>
      </c>
      <c r="AJ100" s="57">
        <v>65.883267587109458</v>
      </c>
      <c r="AK100" s="112">
        <v>1</v>
      </c>
      <c r="AL100" s="139" t="s">
        <v>20</v>
      </c>
      <c r="AM100" s="143">
        <v>18</v>
      </c>
      <c r="AN100" s="145">
        <v>2</v>
      </c>
      <c r="AO100" s="139" t="s">
        <v>25</v>
      </c>
      <c r="AP100" s="160">
        <f t="shared" si="1"/>
        <v>47.883267587109458</v>
      </c>
      <c r="AQ100" s="147" t="s">
        <v>20</v>
      </c>
      <c r="AR100" s="55"/>
      <c r="AS100" s="55"/>
      <c r="AT100" s="55"/>
      <c r="AV100" s="149"/>
    </row>
    <row r="101" spans="1:48">
      <c r="A101" s="13">
        <v>44847</v>
      </c>
      <c r="B101" s="14" t="s">
        <v>118</v>
      </c>
      <c r="C101" s="157">
        <v>49.903757925087909</v>
      </c>
      <c r="D101" s="72">
        <v>1</v>
      </c>
      <c r="E101" s="73" t="s">
        <v>20</v>
      </c>
      <c r="F101" s="158">
        <v>100</v>
      </c>
      <c r="G101" s="74">
        <v>4</v>
      </c>
      <c r="H101" s="73" t="s">
        <v>34</v>
      </c>
      <c r="I101" s="57">
        <v>99.037579250879105</v>
      </c>
      <c r="J101" s="112">
        <v>4</v>
      </c>
      <c r="K101" s="73" t="s">
        <v>34</v>
      </c>
      <c r="L101" s="57">
        <v>100</v>
      </c>
      <c r="M101" s="112">
        <v>4</v>
      </c>
      <c r="N101" s="57" t="s">
        <v>262</v>
      </c>
      <c r="O101" s="57">
        <v>0</v>
      </c>
      <c r="P101" s="112">
        <v>1</v>
      </c>
      <c r="Q101" s="57" t="s">
        <v>20</v>
      </c>
      <c r="R101" s="163">
        <v>88.532916863341825</v>
      </c>
      <c r="S101" s="112">
        <v>3</v>
      </c>
      <c r="T101" s="57" t="s">
        <v>31</v>
      </c>
      <c r="U101" s="57">
        <v>79.785192462116086</v>
      </c>
      <c r="V101" s="112">
        <v>4</v>
      </c>
      <c r="W101" s="57" t="s">
        <v>34</v>
      </c>
      <c r="X101" s="57">
        <v>89.240642171547549</v>
      </c>
      <c r="Y101" s="112">
        <v>2</v>
      </c>
      <c r="Z101" s="57" t="s">
        <v>25</v>
      </c>
      <c r="AA101" s="57">
        <v>81.319081408525378</v>
      </c>
      <c r="AB101" s="112">
        <v>2</v>
      </c>
      <c r="AC101" s="57" t="s">
        <v>25</v>
      </c>
      <c r="AD101" s="57">
        <v>100</v>
      </c>
      <c r="AE101" s="112">
        <v>4</v>
      </c>
      <c r="AF101" s="57" t="s">
        <v>34</v>
      </c>
      <c r="AG101" s="57">
        <v>92.319668274520041</v>
      </c>
      <c r="AH101" s="112">
        <v>3</v>
      </c>
      <c r="AI101" s="57" t="s">
        <v>31</v>
      </c>
      <c r="AJ101" s="57">
        <v>73.081253288040259</v>
      </c>
      <c r="AK101" s="112">
        <v>2</v>
      </c>
      <c r="AL101" s="139" t="s">
        <v>25</v>
      </c>
      <c r="AM101" s="142">
        <v>13</v>
      </c>
      <c r="AN101" s="145">
        <v>3</v>
      </c>
      <c r="AO101" s="139" t="s">
        <v>31</v>
      </c>
      <c r="AP101" s="160">
        <f t="shared" si="1"/>
        <v>60.081253288040259</v>
      </c>
      <c r="AQ101" s="161" t="s">
        <v>25</v>
      </c>
      <c r="AR101" s="55"/>
      <c r="AS101" s="55"/>
      <c r="AT101" s="55"/>
      <c r="AV101" s="149"/>
    </row>
    <row r="102" spans="1:48">
      <c r="A102" s="13">
        <v>76</v>
      </c>
      <c r="B102" s="14" t="s">
        <v>119</v>
      </c>
      <c r="C102" s="157">
        <v>98.135431645131973</v>
      </c>
      <c r="D102" s="72">
        <v>3</v>
      </c>
      <c r="E102" s="73" t="s">
        <v>31</v>
      </c>
      <c r="F102" s="158">
        <v>100</v>
      </c>
      <c r="G102" s="74">
        <v>4</v>
      </c>
      <c r="H102" s="73" t="s">
        <v>34</v>
      </c>
      <c r="I102" s="57">
        <v>96.354316451319633</v>
      </c>
      <c r="J102" s="112">
        <v>3</v>
      </c>
      <c r="K102" s="57" t="s">
        <v>31</v>
      </c>
      <c r="L102" s="57">
        <v>100</v>
      </c>
      <c r="M102" s="112">
        <v>4</v>
      </c>
      <c r="N102" s="57" t="s">
        <v>262</v>
      </c>
      <c r="O102" s="57">
        <v>97</v>
      </c>
      <c r="P102" s="112">
        <v>4</v>
      </c>
      <c r="Q102" s="57" t="s">
        <v>34</v>
      </c>
      <c r="R102" s="163">
        <v>78.504683021445999</v>
      </c>
      <c r="S102" s="112">
        <v>3</v>
      </c>
      <c r="T102" s="57" t="s">
        <v>31</v>
      </c>
      <c r="U102" s="57">
        <v>93.954443744611012</v>
      </c>
      <c r="V102" s="112">
        <v>4</v>
      </c>
      <c r="W102" s="57" t="s">
        <v>34</v>
      </c>
      <c r="X102" s="57">
        <v>98.425520138794653</v>
      </c>
      <c r="Y102" s="112">
        <v>4</v>
      </c>
      <c r="Z102" s="57" t="s">
        <v>34</v>
      </c>
      <c r="AA102" s="57">
        <v>91.143451223824329</v>
      </c>
      <c r="AB102" s="112">
        <v>3</v>
      </c>
      <c r="AC102" s="57" t="s">
        <v>31</v>
      </c>
      <c r="AD102" s="57">
        <v>100</v>
      </c>
      <c r="AE102" s="112">
        <v>4</v>
      </c>
      <c r="AF102" s="57" t="s">
        <v>34</v>
      </c>
      <c r="AG102" s="57">
        <v>9</v>
      </c>
      <c r="AH102" s="112">
        <v>1</v>
      </c>
      <c r="AI102" s="57" t="s">
        <v>20</v>
      </c>
      <c r="AJ102" s="57">
        <v>86.356982470920386</v>
      </c>
      <c r="AK102" s="112">
        <v>3</v>
      </c>
      <c r="AL102" s="139" t="s">
        <v>31</v>
      </c>
      <c r="AM102" s="143">
        <v>21</v>
      </c>
      <c r="AN102" s="145">
        <v>1</v>
      </c>
      <c r="AO102" s="145" t="s">
        <v>20</v>
      </c>
      <c r="AP102" s="160">
        <f t="shared" si="1"/>
        <v>65.356982470920386</v>
      </c>
      <c r="AQ102" s="147" t="s">
        <v>31</v>
      </c>
      <c r="AR102" s="55"/>
      <c r="AS102" s="55"/>
      <c r="AT102" s="55"/>
      <c r="AV102" s="149"/>
    </row>
    <row r="103" spans="1:48">
      <c r="A103" s="13">
        <v>20001</v>
      </c>
      <c r="B103" s="14" t="s">
        <v>120</v>
      </c>
      <c r="C103" s="157">
        <v>99.97529828276933</v>
      </c>
      <c r="D103" s="72">
        <v>4</v>
      </c>
      <c r="E103" s="73" t="s">
        <v>34</v>
      </c>
      <c r="F103" s="158">
        <v>100</v>
      </c>
      <c r="G103" s="74">
        <v>4</v>
      </c>
      <c r="H103" s="73" t="s">
        <v>34</v>
      </c>
      <c r="I103" s="57">
        <v>99.752982827693288</v>
      </c>
      <c r="J103" s="112">
        <v>4</v>
      </c>
      <c r="K103" s="73" t="s">
        <v>34</v>
      </c>
      <c r="L103" s="57">
        <v>100</v>
      </c>
      <c r="M103" s="112">
        <v>4</v>
      </c>
      <c r="N103" s="57" t="s">
        <v>262</v>
      </c>
      <c r="O103" s="57">
        <v>100</v>
      </c>
      <c r="P103" s="112">
        <v>4</v>
      </c>
      <c r="Q103" s="57" t="s">
        <v>34</v>
      </c>
      <c r="R103" s="163">
        <v>70.325153267022586</v>
      </c>
      <c r="S103" s="112">
        <v>1</v>
      </c>
      <c r="T103" s="57" t="s">
        <v>20</v>
      </c>
      <c r="U103" s="57">
        <v>92.533607833750423</v>
      </c>
      <c r="V103" s="112">
        <v>4</v>
      </c>
      <c r="W103" s="57" t="s">
        <v>34</v>
      </c>
      <c r="X103" s="57">
        <v>59.092158501362533</v>
      </c>
      <c r="Y103" s="112">
        <v>1</v>
      </c>
      <c r="Z103" s="57" t="s">
        <v>20</v>
      </c>
      <c r="AA103" s="57">
        <v>100</v>
      </c>
      <c r="AB103" s="112">
        <v>4</v>
      </c>
      <c r="AC103" s="57" t="s">
        <v>34</v>
      </c>
      <c r="AD103" s="57">
        <v>0</v>
      </c>
      <c r="AE103" s="112">
        <v>1</v>
      </c>
      <c r="AF103" s="57" t="s">
        <v>20</v>
      </c>
      <c r="AG103" s="57">
        <v>100</v>
      </c>
      <c r="AH103" s="112">
        <v>4</v>
      </c>
      <c r="AI103" s="57" t="s">
        <v>34</v>
      </c>
      <c r="AJ103" s="57">
        <v>82.185211273321286</v>
      </c>
      <c r="AK103" s="112">
        <v>3</v>
      </c>
      <c r="AL103" s="139" t="s">
        <v>31</v>
      </c>
      <c r="AM103" s="142">
        <v>10</v>
      </c>
      <c r="AN103" s="145">
        <v>3</v>
      </c>
      <c r="AO103" s="139" t="s">
        <v>31</v>
      </c>
      <c r="AP103" s="160">
        <f t="shared" si="1"/>
        <v>72.185211273321286</v>
      </c>
      <c r="AQ103" s="147" t="s">
        <v>31</v>
      </c>
      <c r="AR103" s="55"/>
      <c r="AS103" s="55"/>
      <c r="AT103" s="55"/>
      <c r="AV103" s="149"/>
    </row>
    <row r="104" spans="1:48">
      <c r="A104" s="13">
        <v>97</v>
      </c>
      <c r="B104" s="14" t="s">
        <v>121</v>
      </c>
      <c r="C104" s="157">
        <v>49.09036713916506</v>
      </c>
      <c r="D104" s="72">
        <v>1</v>
      </c>
      <c r="E104" s="73" t="s">
        <v>20</v>
      </c>
      <c r="F104" s="158">
        <v>100</v>
      </c>
      <c r="G104" s="74">
        <v>4</v>
      </c>
      <c r="H104" s="73" t="s">
        <v>34</v>
      </c>
      <c r="I104" s="57">
        <v>95.949994506149224</v>
      </c>
      <c r="J104" s="112">
        <v>3</v>
      </c>
      <c r="K104" s="57" t="s">
        <v>31</v>
      </c>
      <c r="L104" s="57">
        <v>89.476838442750676</v>
      </c>
      <c r="M104" s="112">
        <v>1</v>
      </c>
      <c r="N104" s="57" t="s">
        <v>263</v>
      </c>
      <c r="O104" s="57">
        <v>3.2</v>
      </c>
      <c r="P104" s="112">
        <v>1</v>
      </c>
      <c r="Q104" s="57" t="s">
        <v>20</v>
      </c>
      <c r="R104" s="163">
        <v>75.984822539706059</v>
      </c>
      <c r="S104" s="112">
        <v>2</v>
      </c>
      <c r="T104" s="57" t="s">
        <v>25</v>
      </c>
      <c r="U104" s="57">
        <v>85.226890832925605</v>
      </c>
      <c r="V104" s="112">
        <v>4</v>
      </c>
      <c r="W104" s="57" t="s">
        <v>34</v>
      </c>
      <c r="X104" s="57">
        <v>48.439871157857894</v>
      </c>
      <c r="Y104" s="112">
        <v>1</v>
      </c>
      <c r="Z104" s="57" t="s">
        <v>20</v>
      </c>
      <c r="AA104" s="57">
        <v>46.257350707746795</v>
      </c>
      <c r="AB104" s="112">
        <v>1</v>
      </c>
      <c r="AC104" s="57" t="s">
        <v>20</v>
      </c>
      <c r="AD104" s="57">
        <v>100</v>
      </c>
      <c r="AE104" s="112">
        <v>4</v>
      </c>
      <c r="AF104" s="57" t="s">
        <v>34</v>
      </c>
      <c r="AG104" s="57">
        <v>100</v>
      </c>
      <c r="AH104" s="112">
        <v>4</v>
      </c>
      <c r="AI104" s="57" t="s">
        <v>34</v>
      </c>
      <c r="AJ104" s="57">
        <v>65.227040379489665</v>
      </c>
      <c r="AK104" s="112">
        <v>1</v>
      </c>
      <c r="AL104" s="139" t="s">
        <v>20</v>
      </c>
      <c r="AM104" s="143">
        <v>25</v>
      </c>
      <c r="AN104" s="145">
        <v>1</v>
      </c>
      <c r="AO104" s="145" t="s">
        <v>20</v>
      </c>
      <c r="AP104" s="160">
        <f t="shared" si="1"/>
        <v>40.227040379489665</v>
      </c>
      <c r="AQ104" s="147" t="s">
        <v>20</v>
      </c>
      <c r="AR104" s="55"/>
      <c r="AS104" s="55"/>
      <c r="AT104" s="55"/>
      <c r="AV104" s="149"/>
    </row>
    <row r="105" spans="1:48">
      <c r="A105" s="13">
        <v>99</v>
      </c>
      <c r="B105" s="14" t="s">
        <v>122</v>
      </c>
      <c r="C105" s="157">
        <v>63.866979438639468</v>
      </c>
      <c r="D105" s="72">
        <v>2</v>
      </c>
      <c r="E105" s="73" t="s">
        <v>25</v>
      </c>
      <c r="F105" s="158">
        <v>100</v>
      </c>
      <c r="G105" s="74">
        <v>4</v>
      </c>
      <c r="H105" s="73" t="s">
        <v>34</v>
      </c>
      <c r="I105" s="57">
        <v>89.66979438639467</v>
      </c>
      <c r="J105" s="112">
        <v>1</v>
      </c>
      <c r="K105" s="57" t="s">
        <v>20</v>
      </c>
      <c r="L105" s="57">
        <v>100</v>
      </c>
      <c r="M105" s="112">
        <v>4</v>
      </c>
      <c r="N105" s="57" t="s">
        <v>262</v>
      </c>
      <c r="O105" s="57">
        <v>29.799999999999997</v>
      </c>
      <c r="P105" s="112">
        <v>1</v>
      </c>
      <c r="Q105" s="57" t="s">
        <v>20</v>
      </c>
      <c r="R105" s="163">
        <v>92.357049593597168</v>
      </c>
      <c r="S105" s="112">
        <v>4</v>
      </c>
      <c r="T105" s="57" t="s">
        <v>34</v>
      </c>
      <c r="U105" s="57">
        <v>81.482539982187291</v>
      </c>
      <c r="V105" s="112">
        <v>4</v>
      </c>
      <c r="W105" s="57" t="s">
        <v>34</v>
      </c>
      <c r="X105" s="57">
        <v>80.302707985798534</v>
      </c>
      <c r="Y105" s="112">
        <v>2</v>
      </c>
      <c r="Z105" s="57" t="s">
        <v>25</v>
      </c>
      <c r="AA105" s="57">
        <v>100</v>
      </c>
      <c r="AB105" s="112">
        <v>4</v>
      </c>
      <c r="AC105" s="57" t="s">
        <v>34</v>
      </c>
      <c r="AD105" s="57">
        <v>100</v>
      </c>
      <c r="AE105" s="112">
        <v>4</v>
      </c>
      <c r="AF105" s="57" t="s">
        <v>34</v>
      </c>
      <c r="AG105" s="57">
        <v>100</v>
      </c>
      <c r="AH105" s="112">
        <v>4</v>
      </c>
      <c r="AI105" s="57" t="s">
        <v>34</v>
      </c>
      <c r="AJ105" s="57">
        <v>80.961021531614094</v>
      </c>
      <c r="AK105" s="112">
        <v>3</v>
      </c>
      <c r="AL105" s="139" t="s">
        <v>31</v>
      </c>
      <c r="AM105" s="142">
        <v>10</v>
      </c>
      <c r="AN105" s="145">
        <v>3</v>
      </c>
      <c r="AO105" s="139" t="s">
        <v>31</v>
      </c>
      <c r="AP105" s="160">
        <f t="shared" si="1"/>
        <v>70.961021531614094</v>
      </c>
      <c r="AQ105" s="147" t="s">
        <v>31</v>
      </c>
      <c r="AR105" s="55"/>
      <c r="AS105" s="55"/>
      <c r="AT105" s="55"/>
      <c r="AV105" s="149"/>
    </row>
    <row r="106" spans="1:48">
      <c r="A106" s="13">
        <v>50001</v>
      </c>
      <c r="B106" s="14" t="s">
        <v>123</v>
      </c>
      <c r="C106" s="157">
        <v>73.847203417893553</v>
      </c>
      <c r="D106" s="72">
        <v>2</v>
      </c>
      <c r="E106" s="73" t="s">
        <v>25</v>
      </c>
      <c r="F106" s="158">
        <v>100</v>
      </c>
      <c r="G106" s="74">
        <v>4</v>
      </c>
      <c r="H106" s="73" t="s">
        <v>34</v>
      </c>
      <c r="I106" s="57">
        <v>98.472034178935573</v>
      </c>
      <c r="J106" s="112">
        <v>4</v>
      </c>
      <c r="K106" s="73" t="s">
        <v>34</v>
      </c>
      <c r="L106" s="57">
        <v>100</v>
      </c>
      <c r="M106" s="112">
        <v>4</v>
      </c>
      <c r="N106" s="57" t="s">
        <v>262</v>
      </c>
      <c r="O106" s="57">
        <v>48</v>
      </c>
      <c r="P106" s="112">
        <v>2</v>
      </c>
      <c r="Q106" s="57" t="s">
        <v>25</v>
      </c>
      <c r="R106" s="163">
        <v>89.125082857510037</v>
      </c>
      <c r="S106" s="112">
        <v>3</v>
      </c>
      <c r="T106" s="57" t="s">
        <v>31</v>
      </c>
      <c r="U106" s="57">
        <v>89.501488448787896</v>
      </c>
      <c r="V106" s="112">
        <v>4</v>
      </c>
      <c r="W106" s="57" t="s">
        <v>34</v>
      </c>
      <c r="X106" s="57">
        <v>75.146128988198484</v>
      </c>
      <c r="Y106" s="112">
        <v>2</v>
      </c>
      <c r="Z106" s="57" t="s">
        <v>25</v>
      </c>
      <c r="AA106" s="57">
        <v>82.084699964894654</v>
      </c>
      <c r="AB106" s="112">
        <v>2</v>
      </c>
      <c r="AC106" s="57" t="s">
        <v>25</v>
      </c>
      <c r="AD106" s="57">
        <v>98.893096885669152</v>
      </c>
      <c r="AE106" s="112">
        <v>4</v>
      </c>
      <c r="AF106" s="57" t="s">
        <v>34</v>
      </c>
      <c r="AG106" s="57">
        <v>100</v>
      </c>
      <c r="AH106" s="112">
        <v>4</v>
      </c>
      <c r="AI106" s="57" t="s">
        <v>34</v>
      </c>
      <c r="AJ106" s="57">
        <v>83.013931081663443</v>
      </c>
      <c r="AK106" s="112">
        <v>3</v>
      </c>
      <c r="AL106" s="139" t="s">
        <v>31</v>
      </c>
      <c r="AM106" s="143">
        <v>19</v>
      </c>
      <c r="AN106" s="145">
        <v>2</v>
      </c>
      <c r="AO106" s="139" t="s">
        <v>25</v>
      </c>
      <c r="AP106" s="160">
        <f t="shared" si="1"/>
        <v>64.013931081663443</v>
      </c>
      <c r="AQ106" s="147" t="s">
        <v>31</v>
      </c>
      <c r="AR106" s="55"/>
      <c r="AS106" s="55"/>
      <c r="AT106" s="55"/>
      <c r="AV106" s="149"/>
    </row>
    <row r="107" spans="1:48">
      <c r="A107" s="13">
        <v>85001</v>
      </c>
      <c r="B107" s="14" t="s">
        <v>124</v>
      </c>
      <c r="C107" s="157">
        <v>97.841973430457998</v>
      </c>
      <c r="D107" s="72">
        <v>3</v>
      </c>
      <c r="E107" s="73" t="s">
        <v>31</v>
      </c>
      <c r="F107" s="158">
        <v>100</v>
      </c>
      <c r="G107" s="74">
        <v>4</v>
      </c>
      <c r="H107" s="73" t="s">
        <v>34</v>
      </c>
      <c r="I107" s="57">
        <v>98.419734304580004</v>
      </c>
      <c r="J107" s="112">
        <v>4</v>
      </c>
      <c r="K107" s="73" t="s">
        <v>34</v>
      </c>
      <c r="L107" s="57">
        <v>100</v>
      </c>
      <c r="M107" s="112">
        <v>4</v>
      </c>
      <c r="N107" s="57" t="s">
        <v>262</v>
      </c>
      <c r="O107" s="57">
        <v>96</v>
      </c>
      <c r="P107" s="112">
        <v>4</v>
      </c>
      <c r="Q107" s="57" t="s">
        <v>34</v>
      </c>
      <c r="R107" s="163">
        <v>98.190748659728968</v>
      </c>
      <c r="S107" s="112">
        <v>4</v>
      </c>
      <c r="T107" s="57" t="s">
        <v>34</v>
      </c>
      <c r="U107" s="57">
        <v>95.421871595811282</v>
      </c>
      <c r="V107" s="112">
        <v>4</v>
      </c>
      <c r="W107" s="57" t="s">
        <v>34</v>
      </c>
      <c r="X107" s="57">
        <v>100</v>
      </c>
      <c r="Y107" s="112">
        <v>4</v>
      </c>
      <c r="Z107" s="57" t="s">
        <v>34</v>
      </c>
      <c r="AA107" s="57">
        <v>95.531871702833584</v>
      </c>
      <c r="AB107" s="112">
        <v>4</v>
      </c>
      <c r="AC107" s="57" t="s">
        <v>34</v>
      </c>
      <c r="AD107" s="57">
        <v>100</v>
      </c>
      <c r="AE107" s="112">
        <v>4</v>
      </c>
      <c r="AF107" s="57" t="s">
        <v>34</v>
      </c>
      <c r="AG107" s="57">
        <v>100</v>
      </c>
      <c r="AH107" s="112">
        <v>4</v>
      </c>
      <c r="AI107" s="57" t="s">
        <v>34</v>
      </c>
      <c r="AJ107" s="57">
        <v>98.05123856802058</v>
      </c>
      <c r="AK107" s="112">
        <v>4</v>
      </c>
      <c r="AL107" s="139" t="s">
        <v>34</v>
      </c>
      <c r="AM107" s="142">
        <v>5</v>
      </c>
      <c r="AN107" s="145">
        <v>4</v>
      </c>
      <c r="AO107" s="139" t="s">
        <v>34</v>
      </c>
      <c r="AP107" s="160">
        <f t="shared" si="1"/>
        <v>93.05123856802058</v>
      </c>
      <c r="AQ107" s="147" t="s">
        <v>34</v>
      </c>
      <c r="AR107" s="55"/>
      <c r="AS107" s="55"/>
      <c r="AT107" s="55"/>
      <c r="AV107" s="149"/>
    </row>
    <row r="108" spans="1:48">
      <c r="A108" s="13">
        <v>76892</v>
      </c>
      <c r="B108" s="14" t="s">
        <v>125</v>
      </c>
      <c r="C108" s="157">
        <v>51.101400052453108</v>
      </c>
      <c r="D108" s="72">
        <v>2</v>
      </c>
      <c r="E108" s="73" t="s">
        <v>25</v>
      </c>
      <c r="F108" s="158">
        <v>97.80380745298713</v>
      </c>
      <c r="G108" s="74">
        <v>2</v>
      </c>
      <c r="H108" s="73" t="s">
        <v>25</v>
      </c>
      <c r="I108" s="57">
        <v>95.406385618556783</v>
      </c>
      <c r="J108" s="112">
        <v>3</v>
      </c>
      <c r="K108" s="57" t="s">
        <v>31</v>
      </c>
      <c r="L108" s="57">
        <v>100</v>
      </c>
      <c r="M108" s="112">
        <v>4</v>
      </c>
      <c r="N108" s="57" t="s">
        <v>262</v>
      </c>
      <c r="O108" s="57">
        <v>4</v>
      </c>
      <c r="P108" s="112">
        <v>1</v>
      </c>
      <c r="Q108" s="57" t="s">
        <v>20</v>
      </c>
      <c r="R108" s="163">
        <v>97.121496765859177</v>
      </c>
      <c r="S108" s="112">
        <v>4</v>
      </c>
      <c r="T108" s="57" t="s">
        <v>34</v>
      </c>
      <c r="U108" s="57">
        <v>85.607484516555985</v>
      </c>
      <c r="V108" s="112">
        <v>4</v>
      </c>
      <c r="W108" s="57" t="s">
        <v>34</v>
      </c>
      <c r="X108" s="57">
        <v>99.999999312739931</v>
      </c>
      <c r="Y108" s="112">
        <v>4</v>
      </c>
      <c r="Z108" s="57" t="s">
        <v>34</v>
      </c>
      <c r="AA108" s="57">
        <v>100</v>
      </c>
      <c r="AB108" s="112">
        <v>4</v>
      </c>
      <c r="AC108" s="57" t="s">
        <v>34</v>
      </c>
      <c r="AD108" s="57">
        <v>100</v>
      </c>
      <c r="AE108" s="112">
        <v>4</v>
      </c>
      <c r="AF108" s="57" t="s">
        <v>34</v>
      </c>
      <c r="AG108" s="57">
        <v>100</v>
      </c>
      <c r="AH108" s="112">
        <v>4</v>
      </c>
      <c r="AI108" s="57" t="s">
        <v>34</v>
      </c>
      <c r="AJ108" s="57">
        <v>78.71345808049675</v>
      </c>
      <c r="AK108" s="112">
        <v>2</v>
      </c>
      <c r="AL108" s="139" t="s">
        <v>25</v>
      </c>
      <c r="AM108" s="143">
        <v>15</v>
      </c>
      <c r="AN108" s="145">
        <v>2</v>
      </c>
      <c r="AO108" s="139" t="s">
        <v>25</v>
      </c>
      <c r="AP108" s="160">
        <f t="shared" si="1"/>
        <v>63.71345808049675</v>
      </c>
      <c r="AQ108" s="147" t="s">
        <v>31</v>
      </c>
      <c r="AR108" s="55"/>
      <c r="AS108" s="55"/>
      <c r="AT108" s="55"/>
      <c r="AV108" s="149"/>
    </row>
    <row r="109" spans="1:48" ht="15" thickBot="1">
      <c r="A109" s="13">
        <v>25899</v>
      </c>
      <c r="B109" s="14" t="s">
        <v>126</v>
      </c>
      <c r="C109" s="232">
        <v>97.992291564155067</v>
      </c>
      <c r="D109" s="233">
        <v>3</v>
      </c>
      <c r="E109" s="234" t="s">
        <v>31</v>
      </c>
      <c r="F109" s="235">
        <v>100</v>
      </c>
      <c r="G109" s="236">
        <v>4</v>
      </c>
      <c r="H109" s="234" t="s">
        <v>34</v>
      </c>
      <c r="I109" s="137">
        <v>99.922915641550574</v>
      </c>
      <c r="J109" s="237">
        <v>4</v>
      </c>
      <c r="K109" s="234" t="s">
        <v>34</v>
      </c>
      <c r="L109" s="137">
        <v>100</v>
      </c>
      <c r="M109" s="237">
        <v>4</v>
      </c>
      <c r="N109" s="137" t="s">
        <v>262</v>
      </c>
      <c r="O109" s="137">
        <v>96</v>
      </c>
      <c r="P109" s="237">
        <v>4</v>
      </c>
      <c r="Q109" s="137" t="s">
        <v>34</v>
      </c>
      <c r="R109" s="238">
        <v>71.927883565044183</v>
      </c>
      <c r="S109" s="237">
        <v>1</v>
      </c>
      <c r="T109" s="137" t="s">
        <v>20</v>
      </c>
      <c r="U109" s="137">
        <v>87.859429862022665</v>
      </c>
      <c r="V109" s="237">
        <v>4</v>
      </c>
      <c r="W109" s="137" t="s">
        <v>34</v>
      </c>
      <c r="X109" s="137">
        <v>80.158966088920849</v>
      </c>
      <c r="Y109" s="237">
        <v>2</v>
      </c>
      <c r="Z109" s="137" t="s">
        <v>25</v>
      </c>
      <c r="AA109" s="137">
        <v>91.621021874277375</v>
      </c>
      <c r="AB109" s="237">
        <v>3</v>
      </c>
      <c r="AC109" s="137" t="s">
        <v>31</v>
      </c>
      <c r="AD109" s="137">
        <v>0</v>
      </c>
      <c r="AE109" s="237">
        <v>1</v>
      </c>
      <c r="AF109" s="137" t="s">
        <v>20</v>
      </c>
      <c r="AG109" s="137">
        <v>100</v>
      </c>
      <c r="AH109" s="237">
        <v>4</v>
      </c>
      <c r="AI109" s="137" t="s">
        <v>34</v>
      </c>
      <c r="AJ109" s="137">
        <v>82.353646764688534</v>
      </c>
      <c r="AK109" s="237">
        <v>3</v>
      </c>
      <c r="AL109" s="140" t="s">
        <v>31</v>
      </c>
      <c r="AM109" s="144">
        <v>12</v>
      </c>
      <c r="AN109" s="156">
        <v>3</v>
      </c>
      <c r="AO109" s="140" t="s">
        <v>31</v>
      </c>
      <c r="AP109" s="162">
        <f t="shared" si="1"/>
        <v>70.353646764688534</v>
      </c>
      <c r="AQ109" s="148" t="s">
        <v>31</v>
      </c>
      <c r="AR109" s="55"/>
      <c r="AS109" s="55"/>
      <c r="AT109" s="55"/>
      <c r="AV109" s="149"/>
    </row>
    <row r="110" spans="1:48">
      <c r="AR110" s="55"/>
      <c r="AS110" s="55"/>
      <c r="AT110" s="55"/>
    </row>
    <row r="111" spans="1:48">
      <c r="AR111" s="55"/>
      <c r="AS111" s="55"/>
      <c r="AT111" s="55"/>
    </row>
    <row r="112" spans="1:48">
      <c r="AR112" s="55"/>
      <c r="AS112" s="55"/>
      <c r="AT112" s="55"/>
    </row>
    <row r="113" spans="44:46">
      <c r="AR113" s="55"/>
      <c r="AS113" s="55"/>
      <c r="AT113" s="55"/>
    </row>
    <row r="114" spans="44:46">
      <c r="AR114" s="55"/>
      <c r="AS114" s="55"/>
      <c r="AT114" s="55"/>
    </row>
    <row r="115" spans="44:46">
      <c r="AR115" s="55"/>
      <c r="AS115" s="55"/>
      <c r="AT115" s="55"/>
    </row>
    <row r="116" spans="44:46">
      <c r="AR116" s="55"/>
      <c r="AS116" s="55"/>
      <c r="AT116" s="55"/>
    </row>
    <row r="117" spans="44:46">
      <c r="AR117" s="55"/>
      <c r="AS117" s="55"/>
      <c r="AT117" s="55"/>
    </row>
    <row r="118" spans="44:46">
      <c r="AR118" s="55"/>
      <c r="AS118" s="55"/>
      <c r="AT118" s="55"/>
    </row>
    <row r="119" spans="44:46">
      <c r="AR119" s="55"/>
      <c r="AS119" s="55"/>
      <c r="AT119" s="55"/>
    </row>
    <row r="120" spans="44:46">
      <c r="AR120" s="55"/>
      <c r="AS120" s="55"/>
      <c r="AT120" s="55"/>
    </row>
    <row r="121" spans="44:46">
      <c r="AR121" s="55"/>
      <c r="AS121" s="55"/>
      <c r="AT121" s="55"/>
    </row>
    <row r="122" spans="44:46">
      <c r="AR122" s="55"/>
      <c r="AS122" s="55"/>
      <c r="AT122" s="55"/>
    </row>
    <row r="123" spans="44:46">
      <c r="AR123" s="55"/>
      <c r="AS123" s="55"/>
      <c r="AT123" s="55"/>
    </row>
    <row r="124" spans="44:46">
      <c r="AR124" s="55"/>
      <c r="AS124" s="55"/>
      <c r="AT124" s="55"/>
    </row>
    <row r="125" spans="44:46">
      <c r="AR125" s="55"/>
      <c r="AS125" s="55"/>
      <c r="AT125" s="55"/>
    </row>
    <row r="126" spans="44:46">
      <c r="AR126" s="55"/>
      <c r="AS126" s="55"/>
      <c r="AT126" s="55"/>
    </row>
    <row r="127" spans="44:46">
      <c r="AR127" s="55"/>
      <c r="AS127" s="55"/>
      <c r="AT127" s="55"/>
    </row>
    <row r="128" spans="44:46">
      <c r="AR128" s="55"/>
      <c r="AS128" s="55"/>
      <c r="AT128" s="55"/>
    </row>
    <row r="129" spans="44:46">
      <c r="AR129" s="55"/>
      <c r="AS129" s="55"/>
      <c r="AT129" s="55"/>
    </row>
    <row r="130" spans="44:46">
      <c r="AR130" s="55"/>
      <c r="AS130" s="55"/>
      <c r="AT130" s="55"/>
    </row>
    <row r="131" spans="44:46">
      <c r="AR131" s="55"/>
      <c r="AS131" s="55"/>
      <c r="AT131" s="55"/>
    </row>
    <row r="132" spans="44:46">
      <c r="AR132" s="55"/>
      <c r="AS132" s="55"/>
      <c r="AT132" s="55"/>
    </row>
    <row r="133" spans="44:46">
      <c r="AR133" s="55"/>
      <c r="AS133" s="55"/>
      <c r="AT133" s="55"/>
    </row>
    <row r="134" spans="44:46">
      <c r="AR134" s="55"/>
      <c r="AS134" s="55"/>
      <c r="AT134" s="55"/>
    </row>
    <row r="135" spans="44:46">
      <c r="AR135" s="55"/>
      <c r="AS135" s="55"/>
      <c r="AT135" s="55"/>
    </row>
    <row r="136" spans="44:46">
      <c r="AR136" s="55"/>
      <c r="AS136" s="55"/>
      <c r="AT136" s="55"/>
    </row>
    <row r="137" spans="44:46">
      <c r="AR137" s="55"/>
      <c r="AS137" s="55"/>
      <c r="AT137" s="55"/>
    </row>
    <row r="138" spans="44:46">
      <c r="AR138" s="55"/>
      <c r="AS138" s="55"/>
      <c r="AT138" s="55"/>
    </row>
    <row r="139" spans="44:46">
      <c r="AR139" s="55"/>
      <c r="AS139" s="55"/>
      <c r="AT139" s="55"/>
    </row>
    <row r="140" spans="44:46">
      <c r="AR140" s="55"/>
      <c r="AS140" s="55"/>
      <c r="AT140" s="55"/>
    </row>
    <row r="141" spans="44:46">
      <c r="AR141" s="55"/>
      <c r="AS141" s="55"/>
      <c r="AT141" s="55"/>
    </row>
    <row r="142" spans="44:46">
      <c r="AR142" s="55"/>
      <c r="AS142" s="55"/>
      <c r="AT142" s="55"/>
    </row>
    <row r="143" spans="44:46">
      <c r="AR143" s="55"/>
      <c r="AS143" s="55"/>
      <c r="AT143" s="55"/>
    </row>
    <row r="144" spans="44:46">
      <c r="AR144" s="55"/>
      <c r="AS144" s="55"/>
      <c r="AT144" s="55"/>
    </row>
    <row r="145" spans="44:46">
      <c r="AR145" s="55"/>
      <c r="AS145" s="55"/>
      <c r="AT145" s="55"/>
    </row>
    <row r="146" spans="44:46">
      <c r="AR146" s="55"/>
      <c r="AS146" s="55"/>
      <c r="AT146" s="55"/>
    </row>
    <row r="147" spans="44:46">
      <c r="AR147" s="55"/>
      <c r="AS147" s="55"/>
      <c r="AT147" s="55"/>
    </row>
    <row r="148" spans="44:46">
      <c r="AR148" s="55"/>
      <c r="AS148" s="55"/>
      <c r="AT148" s="55"/>
    </row>
    <row r="149" spans="44:46">
      <c r="AR149" s="55"/>
      <c r="AS149" s="55"/>
      <c r="AT149" s="55"/>
    </row>
  </sheetData>
  <mergeCells count="6">
    <mergeCell ref="AJ11:AQ11"/>
    <mergeCell ref="C10:AQ10"/>
    <mergeCell ref="A10:A12"/>
    <mergeCell ref="B10:B12"/>
    <mergeCell ref="C11:Q11"/>
    <mergeCell ref="R11:AI11"/>
  </mergeCells>
  <conditionalFormatting sqref="AJ3:AM3">
    <cfRule type="cellIs" dxfId="8" priority="1" operator="between">
      <formula>3.7</formula>
      <formula>4</formula>
    </cfRule>
    <cfRule type="cellIs" dxfId="7" priority="2" operator="between">
      <formula>2.7</formula>
      <formula>3.7</formula>
    </cfRule>
    <cfRule type="cellIs" dxfId="6" priority="3" operator="between">
      <formula>1.9</formula>
      <formula>2.7</formula>
    </cfRule>
    <cfRule type="cellIs" dxfId="5" priority="4" operator="between">
      <formula>0</formula>
      <formula>1.9</formula>
    </cfRule>
    <cfRule type="cellIs" dxfId="4" priority="5" operator="between">
      <formula>0.9</formula>
      <formula>1</formula>
    </cfRule>
    <cfRule type="cellIs" dxfId="3" priority="6" operator="between">
      <formula>0.8</formula>
      <formula>0.9</formula>
    </cfRule>
    <cfRule type="cellIs" dxfId="2" priority="7" operator="between">
      <formula>0.7</formula>
      <formula>0.8</formula>
    </cfRule>
    <cfRule type="cellIs" dxfId="1" priority="8" operator="between">
      <formula>0</formula>
      <formula>0.7</formula>
    </cfRule>
  </conditionalFormatting>
  <hyperlinks>
    <hyperlink ref="AH1" location="ÍNDICE!A1" display="Índice " xr:uid="{37A94BE9-ED65-405C-BDB9-F06AB054FAB9}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7EF21-3954-4202-8D9F-A8822DF602D0}">
  <dimension ref="B1:AQ108"/>
  <sheetViews>
    <sheetView showGridLines="0" workbookViewId="0">
      <selection activeCell="L13" sqref="L13"/>
    </sheetView>
  </sheetViews>
  <sheetFormatPr defaultColWidth="11.42578125" defaultRowHeight="14.25"/>
  <cols>
    <col min="1" max="1" width="2.7109375" customWidth="1"/>
    <col min="2" max="2" width="13.28515625" customWidth="1"/>
    <col min="3" max="3" width="23" style="22" customWidth="1"/>
    <col min="4" max="4" width="20.140625" customWidth="1"/>
    <col min="5" max="5" width="12" bestFit="1" customWidth="1"/>
    <col min="6" max="6" width="15.7109375" bestFit="1" customWidth="1"/>
    <col min="8" max="8" width="13.140625" customWidth="1"/>
    <col min="9" max="9" width="20.140625" customWidth="1"/>
    <col min="10" max="10" width="16.7109375" customWidth="1"/>
    <col min="11" max="11" width="16.140625" customWidth="1"/>
    <col min="12" max="12" width="16.28515625" customWidth="1"/>
    <col min="13" max="13" width="14.5703125" customWidth="1"/>
    <col min="14" max="14" width="27.140625" customWidth="1"/>
    <col min="15" max="15" width="19.28515625" customWidth="1"/>
  </cols>
  <sheetData>
    <row r="1" spans="2:43" ht="15" customHeight="1">
      <c r="D1" s="5"/>
      <c r="E1" s="5"/>
      <c r="F1" s="5"/>
      <c r="G1" s="67"/>
      <c r="H1" s="68"/>
      <c r="I1" s="69"/>
      <c r="J1" s="15"/>
      <c r="K1" s="69"/>
      <c r="L1" s="69"/>
      <c r="M1" s="56"/>
      <c r="O1" s="249" t="s">
        <v>0</v>
      </c>
      <c r="Q1" s="56"/>
      <c r="R1" s="56"/>
      <c r="S1" s="56"/>
      <c r="T1" s="56"/>
      <c r="V1" s="15"/>
      <c r="W1" s="70"/>
      <c r="X1" s="56"/>
      <c r="Y1" s="15"/>
      <c r="Z1" s="70"/>
      <c r="AA1" s="56"/>
      <c r="AB1" s="15"/>
      <c r="AC1" s="70"/>
      <c r="AD1" s="56"/>
      <c r="AE1" s="71"/>
      <c r="AF1" s="71"/>
      <c r="AG1" s="56"/>
      <c r="AH1" s="15"/>
      <c r="AJ1" s="5"/>
      <c r="AK1" s="56"/>
      <c r="AL1" s="56"/>
      <c r="AM1" s="5"/>
    </row>
    <row r="2" spans="2:43" ht="15" customHeight="1">
      <c r="D2" s="24" t="s">
        <v>7</v>
      </c>
      <c r="F2" s="5"/>
      <c r="G2" s="67"/>
      <c r="H2" s="68"/>
      <c r="I2" s="69"/>
      <c r="J2" s="15"/>
      <c r="K2" s="69"/>
      <c r="L2" s="69"/>
      <c r="M2" s="56"/>
      <c r="N2" s="56"/>
      <c r="O2" s="56"/>
      <c r="P2" s="15"/>
      <c r="Q2" s="56"/>
      <c r="R2" s="56"/>
      <c r="S2" s="56"/>
      <c r="T2" s="56"/>
      <c r="U2" s="56"/>
      <c r="V2" s="15"/>
      <c r="W2" s="70"/>
      <c r="X2" s="56"/>
      <c r="Y2" s="15"/>
      <c r="Z2" s="70"/>
      <c r="AA2" s="56"/>
      <c r="AB2" s="15"/>
      <c r="AC2" s="70"/>
      <c r="AD2" s="56"/>
      <c r="AE2" s="71"/>
      <c r="AF2" s="71"/>
      <c r="AG2" s="56"/>
      <c r="AH2" s="15"/>
      <c r="AI2" s="5"/>
      <c r="AJ2" s="5"/>
    </row>
    <row r="3" spans="2:43" ht="15" customHeight="1">
      <c r="C3" s="16"/>
      <c r="D3" s="24" t="s">
        <v>8</v>
      </c>
      <c r="F3" s="58"/>
      <c r="G3" s="67"/>
      <c r="H3" s="68"/>
      <c r="I3" s="69"/>
      <c r="J3" s="15"/>
      <c r="K3" s="69"/>
      <c r="L3" s="69"/>
      <c r="M3" s="56"/>
      <c r="N3" s="56"/>
      <c r="O3" s="56"/>
      <c r="P3" s="15"/>
      <c r="Q3" s="56"/>
      <c r="R3" s="56"/>
      <c r="S3" s="56"/>
      <c r="T3" s="56"/>
      <c r="U3" s="56"/>
      <c r="V3" s="15"/>
      <c r="W3" s="70"/>
      <c r="X3" s="56"/>
      <c r="Y3" s="15"/>
      <c r="Z3" s="70"/>
      <c r="AA3" s="56"/>
      <c r="AB3" s="15"/>
      <c r="AC3" s="70"/>
      <c r="AD3" s="56"/>
      <c r="AE3" s="71"/>
      <c r="AF3" s="71"/>
      <c r="AG3" s="56"/>
      <c r="AH3" s="15"/>
      <c r="AI3" s="5"/>
      <c r="AJ3" s="5"/>
    </row>
    <row r="4" spans="2:43" ht="15" customHeight="1">
      <c r="C4" s="16"/>
      <c r="D4" s="98" t="s">
        <v>210</v>
      </c>
      <c r="F4" s="58"/>
      <c r="G4" s="67"/>
      <c r="H4" s="68"/>
      <c r="I4" s="69"/>
      <c r="J4" s="15"/>
      <c r="K4" s="69"/>
      <c r="L4" s="69"/>
      <c r="M4" s="56"/>
      <c r="N4" s="56"/>
      <c r="O4" s="56"/>
      <c r="P4" s="15"/>
      <c r="Q4" s="56"/>
      <c r="R4" s="56"/>
      <c r="S4" s="56"/>
      <c r="T4" s="56"/>
      <c r="U4" s="56"/>
      <c r="V4" s="15"/>
      <c r="W4" s="70"/>
      <c r="X4" s="56"/>
      <c r="Y4" s="15"/>
      <c r="Z4" s="70"/>
      <c r="AA4" s="56"/>
      <c r="AB4" s="15"/>
      <c r="AC4" s="70"/>
      <c r="AD4" s="56"/>
      <c r="AE4" s="71"/>
      <c r="AF4" s="71"/>
      <c r="AG4" s="56"/>
      <c r="AH4" s="15"/>
      <c r="AI4" s="5"/>
      <c r="AJ4" s="5"/>
    </row>
    <row r="5" spans="2:43" ht="15" customHeight="1">
      <c r="C5" s="16"/>
      <c r="D5" s="110" t="s">
        <v>264</v>
      </c>
      <c r="F5" s="58"/>
      <c r="G5" s="67"/>
      <c r="H5" s="68"/>
      <c r="I5" s="69"/>
      <c r="J5" s="15"/>
      <c r="K5" s="69"/>
      <c r="L5" s="69"/>
      <c r="M5" s="56"/>
      <c r="N5" s="56"/>
      <c r="O5" s="56"/>
      <c r="P5" s="15"/>
      <c r="Q5" s="56"/>
      <c r="R5" s="56"/>
      <c r="S5" s="56"/>
      <c r="T5" s="56"/>
      <c r="U5" s="56"/>
      <c r="V5" s="15"/>
      <c r="W5" s="70"/>
      <c r="X5" s="56"/>
      <c r="Y5" s="15"/>
      <c r="Z5" s="70"/>
      <c r="AA5" s="56"/>
      <c r="AB5" s="15"/>
      <c r="AC5" s="70"/>
      <c r="AD5" s="56"/>
      <c r="AE5" s="15"/>
      <c r="AF5" s="15"/>
      <c r="AG5" s="15"/>
      <c r="AH5" s="15"/>
      <c r="AI5" s="5"/>
      <c r="AJ5" s="5"/>
    </row>
    <row r="6" spans="2:43" ht="15" customHeight="1">
      <c r="C6" s="17"/>
      <c r="D6" s="110" t="s">
        <v>10</v>
      </c>
      <c r="F6" s="59"/>
      <c r="G6" s="67"/>
      <c r="H6" s="68"/>
      <c r="I6" s="69"/>
      <c r="J6" s="15"/>
      <c r="K6" s="69"/>
      <c r="L6" s="69"/>
      <c r="M6" s="56"/>
      <c r="N6" s="56"/>
      <c r="O6" s="56"/>
      <c r="P6" s="15"/>
      <c r="Q6" s="56"/>
      <c r="R6" s="56"/>
      <c r="S6" s="56"/>
      <c r="T6" s="56"/>
      <c r="U6" s="56"/>
      <c r="V6" s="15"/>
      <c r="W6" s="70"/>
      <c r="X6" s="56"/>
      <c r="Y6" s="15"/>
      <c r="Z6" s="70"/>
      <c r="AA6" s="56"/>
      <c r="AB6" s="15"/>
      <c r="AC6" s="70"/>
      <c r="AD6" s="56"/>
      <c r="AE6" s="71"/>
      <c r="AF6" s="71"/>
      <c r="AG6" s="56"/>
      <c r="AH6" s="15"/>
      <c r="AI6" s="5"/>
      <c r="AJ6" s="5"/>
    </row>
    <row r="7" spans="2:43" ht="15" customHeight="1">
      <c r="C7" s="17"/>
      <c r="D7" s="110" t="s">
        <v>215</v>
      </c>
      <c r="F7" s="59"/>
      <c r="G7" s="67"/>
      <c r="H7" s="68"/>
      <c r="I7" s="69"/>
      <c r="J7" s="15"/>
      <c r="K7" s="69"/>
      <c r="L7" s="69"/>
      <c r="M7" s="56"/>
      <c r="N7" s="56"/>
      <c r="O7" s="56"/>
      <c r="P7" s="15"/>
      <c r="Q7" s="56"/>
      <c r="R7" s="56"/>
      <c r="S7" s="56"/>
      <c r="T7" s="56"/>
      <c r="U7" s="56"/>
      <c r="V7" s="15"/>
      <c r="W7" s="70"/>
      <c r="X7" s="56"/>
      <c r="Y7" s="15"/>
      <c r="Z7" s="70"/>
      <c r="AA7" s="56"/>
      <c r="AB7" s="15"/>
      <c r="AC7" s="70"/>
      <c r="AD7" s="56"/>
      <c r="AE7" s="71"/>
      <c r="AF7" s="71"/>
      <c r="AG7" s="56"/>
      <c r="AH7" s="15"/>
      <c r="AI7" s="5"/>
      <c r="AJ7" s="5"/>
    </row>
    <row r="8" spans="2:43" ht="15" customHeight="1">
      <c r="C8" s="17"/>
      <c r="D8" s="110" t="s">
        <v>217</v>
      </c>
      <c r="F8" s="59"/>
      <c r="G8" s="67"/>
      <c r="H8" s="68"/>
      <c r="I8" s="69"/>
      <c r="J8" s="15"/>
      <c r="K8" s="69"/>
      <c r="L8" s="69"/>
      <c r="M8" s="56"/>
      <c r="N8" s="56"/>
      <c r="O8" s="56"/>
      <c r="P8" s="15"/>
      <c r="Q8" s="56"/>
      <c r="R8" s="56"/>
      <c r="S8" s="56"/>
      <c r="T8" s="56"/>
      <c r="U8" s="56"/>
      <c r="V8" s="15"/>
      <c r="W8" s="70"/>
      <c r="X8" s="56"/>
      <c r="Y8" s="15"/>
      <c r="Z8" s="70"/>
      <c r="AA8" s="56"/>
      <c r="AB8" s="15"/>
      <c r="AC8" s="70"/>
      <c r="AD8" s="56"/>
      <c r="AE8" s="71"/>
      <c r="AF8" s="71"/>
      <c r="AG8" s="56"/>
      <c r="AH8" s="15"/>
      <c r="AI8" s="5"/>
      <c r="AJ8" s="5"/>
      <c r="AO8" s="75"/>
      <c r="AP8" s="76"/>
      <c r="AQ8" s="75"/>
    </row>
    <row r="9" spans="2:43" ht="15" customHeight="1"/>
    <row r="10" spans="2:43" ht="15" thickBot="1"/>
    <row r="11" spans="2:43" ht="15" thickBot="1">
      <c r="B11" s="46" t="s">
        <v>265</v>
      </c>
      <c r="C11" s="46" t="s">
        <v>131</v>
      </c>
      <c r="D11" s="46" t="s">
        <v>266</v>
      </c>
      <c r="E11" s="46" t="s">
        <v>267</v>
      </c>
      <c r="F11" s="104" t="s">
        <v>268</v>
      </c>
      <c r="H11" s="92" t="s">
        <v>269</v>
      </c>
      <c r="N11" s="282" t="s">
        <v>270</v>
      </c>
      <c r="O11" s="282"/>
    </row>
    <row r="12" spans="2:43" ht="15" thickBot="1">
      <c r="B12" s="105">
        <v>91</v>
      </c>
      <c r="C12" s="91" t="s">
        <v>19</v>
      </c>
      <c r="D12" s="89">
        <v>19</v>
      </c>
      <c r="E12" s="243">
        <v>2</v>
      </c>
      <c r="F12" s="139" t="s">
        <v>25</v>
      </c>
    </row>
    <row r="13" spans="2:43">
      <c r="B13" s="106">
        <v>5</v>
      </c>
      <c r="C13" s="90" t="s">
        <v>24</v>
      </c>
      <c r="D13" s="88">
        <v>8</v>
      </c>
      <c r="E13" s="243">
        <v>3</v>
      </c>
      <c r="F13" s="139" t="s">
        <v>31</v>
      </c>
      <c r="H13" s="93" t="s">
        <v>271</v>
      </c>
      <c r="I13" s="94" t="s">
        <v>272</v>
      </c>
      <c r="J13" s="94" t="s">
        <v>273</v>
      </c>
      <c r="K13" s="95" t="s">
        <v>274</v>
      </c>
      <c r="N13" s="93" t="s">
        <v>275</v>
      </c>
      <c r="O13" s="95" t="s">
        <v>21</v>
      </c>
    </row>
    <row r="14" spans="2:43" ht="15" thickBot="1">
      <c r="B14" s="105">
        <v>5045</v>
      </c>
      <c r="C14" s="91" t="s">
        <v>27</v>
      </c>
      <c r="D14" s="89">
        <v>17</v>
      </c>
      <c r="E14" s="243">
        <v>2</v>
      </c>
      <c r="F14" s="139" t="s">
        <v>25</v>
      </c>
      <c r="H14" s="242">
        <v>53</v>
      </c>
      <c r="I14" s="96">
        <v>21</v>
      </c>
      <c r="J14" s="96">
        <v>15</v>
      </c>
      <c r="K14" s="97">
        <v>7</v>
      </c>
      <c r="N14" s="250" t="s">
        <v>276</v>
      </c>
      <c r="O14" s="133" t="s">
        <v>277</v>
      </c>
    </row>
    <row r="15" spans="2:43">
      <c r="B15" s="106">
        <v>81</v>
      </c>
      <c r="C15" s="90" t="s">
        <v>29</v>
      </c>
      <c r="D15" s="88">
        <v>10</v>
      </c>
      <c r="E15" s="243">
        <v>3</v>
      </c>
      <c r="F15" s="139" t="s">
        <v>31</v>
      </c>
      <c r="N15" s="250" t="s">
        <v>278</v>
      </c>
      <c r="O15" s="133" t="s">
        <v>279</v>
      </c>
    </row>
    <row r="16" spans="2:43">
      <c r="B16" s="105">
        <v>63001</v>
      </c>
      <c r="C16" s="91" t="s">
        <v>32</v>
      </c>
      <c r="D16" s="89">
        <v>21</v>
      </c>
      <c r="E16" s="243">
        <v>1</v>
      </c>
      <c r="F16" s="145" t="s">
        <v>20</v>
      </c>
      <c r="N16" s="250" t="s">
        <v>280</v>
      </c>
      <c r="O16" s="133" t="s">
        <v>281</v>
      </c>
    </row>
    <row r="17" spans="2:15" ht="15" thickBot="1">
      <c r="B17" s="106">
        <v>8</v>
      </c>
      <c r="C17" s="90" t="s">
        <v>35</v>
      </c>
      <c r="D17" s="88">
        <v>24</v>
      </c>
      <c r="E17" s="243">
        <v>1</v>
      </c>
      <c r="F17" s="145" t="s">
        <v>20</v>
      </c>
      <c r="N17" s="251" t="s">
        <v>282</v>
      </c>
      <c r="O17" s="170" t="s">
        <v>283</v>
      </c>
    </row>
    <row r="18" spans="2:15">
      <c r="B18" s="105">
        <v>68081</v>
      </c>
      <c r="C18" s="91" t="s">
        <v>36</v>
      </c>
      <c r="D18" s="89">
        <v>7</v>
      </c>
      <c r="E18" s="243">
        <v>3</v>
      </c>
      <c r="F18" s="139" t="s">
        <v>31</v>
      </c>
    </row>
    <row r="19" spans="2:15">
      <c r="B19" s="106">
        <v>8001</v>
      </c>
      <c r="C19" s="90" t="s">
        <v>37</v>
      </c>
      <c r="D19" s="88">
        <v>16</v>
      </c>
      <c r="E19" s="243">
        <v>2</v>
      </c>
      <c r="F19" s="139" t="s">
        <v>25</v>
      </c>
    </row>
    <row r="20" spans="2:15">
      <c r="B20" s="105">
        <v>5088</v>
      </c>
      <c r="C20" s="91" t="s">
        <v>38</v>
      </c>
      <c r="D20" s="89">
        <v>27</v>
      </c>
      <c r="E20" s="243">
        <v>1</v>
      </c>
      <c r="F20" s="145" t="s">
        <v>20</v>
      </c>
    </row>
    <row r="21" spans="2:15">
      <c r="B21" s="106">
        <v>11001</v>
      </c>
      <c r="C21" s="90" t="s">
        <v>39</v>
      </c>
      <c r="D21" s="88">
        <v>5</v>
      </c>
      <c r="E21" s="243">
        <v>4</v>
      </c>
      <c r="F21" s="139" t="s">
        <v>34</v>
      </c>
      <c r="H21" s="92" t="s">
        <v>284</v>
      </c>
    </row>
    <row r="22" spans="2:15">
      <c r="B22" s="105">
        <v>13</v>
      </c>
      <c r="C22" s="91" t="s">
        <v>40</v>
      </c>
      <c r="D22" s="89">
        <v>8</v>
      </c>
      <c r="E22" s="243">
        <v>3</v>
      </c>
      <c r="F22" s="139" t="s">
        <v>31</v>
      </c>
    </row>
    <row r="23" spans="2:15">
      <c r="B23" s="106">
        <v>15</v>
      </c>
      <c r="C23" s="90" t="s">
        <v>41</v>
      </c>
      <c r="D23" s="88">
        <v>31</v>
      </c>
      <c r="E23" s="243">
        <v>1</v>
      </c>
      <c r="F23" s="145" t="s">
        <v>20</v>
      </c>
      <c r="H23" s="283" t="s">
        <v>285</v>
      </c>
      <c r="I23" s="283"/>
      <c r="J23" s="283"/>
      <c r="K23" s="283"/>
      <c r="L23" s="283"/>
      <c r="M23" s="283"/>
      <c r="N23" s="283"/>
    </row>
    <row r="24" spans="2:15" ht="17.45" customHeight="1">
      <c r="B24" s="105">
        <v>68001</v>
      </c>
      <c r="C24" s="91" t="s">
        <v>42</v>
      </c>
      <c r="D24" s="89">
        <v>6</v>
      </c>
      <c r="E24" s="243">
        <v>4</v>
      </c>
      <c r="F24" s="139" t="s">
        <v>34</v>
      </c>
      <c r="H24" s="283"/>
      <c r="I24" s="283"/>
      <c r="J24" s="283"/>
      <c r="K24" s="283"/>
      <c r="L24" s="283"/>
      <c r="M24" s="283"/>
      <c r="N24" s="283"/>
    </row>
    <row r="25" spans="2:15" ht="15" customHeight="1">
      <c r="B25" s="105">
        <v>76109</v>
      </c>
      <c r="C25" s="91" t="s">
        <v>43</v>
      </c>
      <c r="D25" s="89">
        <v>53</v>
      </c>
      <c r="E25" s="243">
        <v>1</v>
      </c>
      <c r="F25" s="145" t="s">
        <v>20</v>
      </c>
      <c r="H25" s="283"/>
      <c r="I25" s="283"/>
      <c r="J25" s="283"/>
      <c r="K25" s="283"/>
      <c r="L25" s="283"/>
      <c r="M25" s="283"/>
      <c r="N25" s="283"/>
    </row>
    <row r="26" spans="2:15" ht="15" customHeight="1">
      <c r="B26" s="105">
        <v>17</v>
      </c>
      <c r="C26" s="91" t="s">
        <v>44</v>
      </c>
      <c r="D26" s="89">
        <v>22</v>
      </c>
      <c r="E26" s="243">
        <v>1</v>
      </c>
      <c r="F26" s="145" t="s">
        <v>20</v>
      </c>
      <c r="H26" s="283"/>
      <c r="I26" s="283"/>
      <c r="J26" s="283"/>
      <c r="K26" s="283"/>
      <c r="L26" s="283"/>
      <c r="M26" s="283"/>
      <c r="N26" s="283"/>
    </row>
    <row r="27" spans="2:15">
      <c r="B27" s="105">
        <v>76001</v>
      </c>
      <c r="C27" s="91" t="s">
        <v>45</v>
      </c>
      <c r="D27" s="89">
        <v>15</v>
      </c>
      <c r="E27" s="243">
        <v>2</v>
      </c>
      <c r="F27" s="139" t="s">
        <v>25</v>
      </c>
      <c r="H27" s="283"/>
      <c r="I27" s="283"/>
      <c r="J27" s="283"/>
      <c r="K27" s="283"/>
      <c r="L27" s="283"/>
      <c r="M27" s="283"/>
      <c r="N27" s="283"/>
    </row>
    <row r="28" spans="2:15">
      <c r="B28" s="105">
        <v>18</v>
      </c>
      <c r="C28" s="91" t="s">
        <v>46</v>
      </c>
      <c r="D28" s="89">
        <v>9</v>
      </c>
      <c r="E28" s="243">
        <v>3</v>
      </c>
      <c r="F28" s="139" t="s">
        <v>31</v>
      </c>
      <c r="H28" s="241"/>
      <c r="I28" s="241"/>
      <c r="J28" s="241"/>
      <c r="K28" s="241"/>
      <c r="L28" s="241"/>
      <c r="M28" s="241"/>
      <c r="N28" s="241"/>
    </row>
    <row r="29" spans="2:15">
      <c r="B29" s="105">
        <v>13001</v>
      </c>
      <c r="C29" s="91" t="s">
        <v>47</v>
      </c>
      <c r="D29" s="89">
        <v>9</v>
      </c>
      <c r="E29" s="243">
        <v>3</v>
      </c>
      <c r="F29" s="139" t="s">
        <v>31</v>
      </c>
      <c r="H29" s="284" t="s">
        <v>286</v>
      </c>
      <c r="I29" s="284"/>
      <c r="J29" s="284"/>
      <c r="K29" s="284"/>
      <c r="L29" s="284"/>
      <c r="M29" s="284"/>
      <c r="N29" s="284"/>
    </row>
    <row r="30" spans="2:15">
      <c r="B30" s="105">
        <v>76147</v>
      </c>
      <c r="C30" s="91" t="s">
        <v>48</v>
      </c>
      <c r="D30" s="89">
        <v>15</v>
      </c>
      <c r="E30" s="243">
        <v>2</v>
      </c>
      <c r="F30" s="139" t="s">
        <v>25</v>
      </c>
      <c r="H30" s="284"/>
      <c r="I30" s="284"/>
      <c r="J30" s="284"/>
      <c r="K30" s="284"/>
      <c r="L30" s="284"/>
      <c r="M30" s="284"/>
      <c r="N30" s="284"/>
    </row>
    <row r="31" spans="2:15">
      <c r="B31" s="105">
        <v>85</v>
      </c>
      <c r="C31" s="91" t="s">
        <v>49</v>
      </c>
      <c r="D31" s="89">
        <v>3</v>
      </c>
      <c r="E31" s="243">
        <v>4</v>
      </c>
      <c r="F31" s="139" t="s">
        <v>34</v>
      </c>
    </row>
    <row r="32" spans="2:15" ht="15" customHeight="1">
      <c r="B32" s="106">
        <v>19</v>
      </c>
      <c r="C32" s="90" t="s">
        <v>50</v>
      </c>
      <c r="D32" s="88">
        <v>13</v>
      </c>
      <c r="E32" s="243">
        <v>3</v>
      </c>
      <c r="F32" s="139" t="s">
        <v>31</v>
      </c>
      <c r="O32" s="239"/>
    </row>
    <row r="33" spans="2:15">
      <c r="B33" s="105">
        <v>20</v>
      </c>
      <c r="C33" s="91" t="s">
        <v>51</v>
      </c>
      <c r="D33" s="89">
        <v>25</v>
      </c>
      <c r="E33" s="243">
        <v>1</v>
      </c>
      <c r="F33" s="145" t="s">
        <v>20</v>
      </c>
      <c r="O33" s="239"/>
    </row>
    <row r="34" spans="2:15">
      <c r="B34" s="106">
        <v>25175</v>
      </c>
      <c r="C34" s="90" t="s">
        <v>52</v>
      </c>
      <c r="D34" s="88">
        <v>19</v>
      </c>
      <c r="E34" s="243">
        <v>2</v>
      </c>
      <c r="F34" s="139" t="s">
        <v>25</v>
      </c>
      <c r="O34" s="239"/>
    </row>
    <row r="35" spans="2:15" ht="15" customHeight="1">
      <c r="B35" s="105">
        <v>27</v>
      </c>
      <c r="C35" s="91" t="s">
        <v>53</v>
      </c>
      <c r="D35" s="89">
        <v>23</v>
      </c>
      <c r="E35" s="243">
        <v>1</v>
      </c>
      <c r="F35" s="145" t="s">
        <v>20</v>
      </c>
      <c r="O35" s="239"/>
    </row>
    <row r="36" spans="2:15">
      <c r="B36" s="106">
        <v>47189</v>
      </c>
      <c r="C36" s="90" t="s">
        <v>54</v>
      </c>
      <c r="D36" s="88">
        <v>10</v>
      </c>
      <c r="E36" s="243">
        <v>3</v>
      </c>
      <c r="F36" s="139" t="s">
        <v>31</v>
      </c>
      <c r="O36" s="239"/>
    </row>
    <row r="37" spans="2:15">
      <c r="B37" s="105">
        <v>23</v>
      </c>
      <c r="C37" s="91" t="s">
        <v>55</v>
      </c>
      <c r="D37" s="89">
        <v>6</v>
      </c>
      <c r="E37" s="243">
        <v>4</v>
      </c>
      <c r="F37" s="139" t="s">
        <v>34</v>
      </c>
      <c r="O37" s="239"/>
    </row>
    <row r="38" spans="2:15" ht="13.9" customHeight="1">
      <c r="B38" s="106">
        <v>54001</v>
      </c>
      <c r="C38" s="90" t="s">
        <v>56</v>
      </c>
      <c r="D38" s="88">
        <v>16</v>
      </c>
      <c r="E38" s="243">
        <v>2</v>
      </c>
      <c r="F38" s="139" t="s">
        <v>25</v>
      </c>
      <c r="O38" s="240"/>
    </row>
    <row r="39" spans="2:15">
      <c r="B39" s="105">
        <v>25</v>
      </c>
      <c r="C39" s="91" t="s">
        <v>57</v>
      </c>
      <c r="D39" s="89">
        <v>8</v>
      </c>
      <c r="E39" s="243">
        <v>3</v>
      </c>
      <c r="F39" s="139" t="s">
        <v>31</v>
      </c>
      <c r="O39" s="240"/>
    </row>
    <row r="40" spans="2:15">
      <c r="B40" s="106">
        <v>66170</v>
      </c>
      <c r="C40" s="90" t="s">
        <v>58</v>
      </c>
      <c r="D40" s="88">
        <v>24</v>
      </c>
      <c r="E40" s="243">
        <v>1</v>
      </c>
      <c r="F40" s="145" t="s">
        <v>20</v>
      </c>
    </row>
    <row r="41" spans="2:15">
      <c r="B41" s="105">
        <v>15238</v>
      </c>
      <c r="C41" s="91" t="s">
        <v>59</v>
      </c>
      <c r="D41" s="89">
        <v>3</v>
      </c>
      <c r="E41" s="243">
        <v>4</v>
      </c>
      <c r="F41" s="139" t="s">
        <v>34</v>
      </c>
    </row>
    <row r="42" spans="2:15">
      <c r="B42" s="106">
        <v>5266</v>
      </c>
      <c r="C42" s="90" t="s">
        <v>60</v>
      </c>
      <c r="D42" s="88">
        <v>7</v>
      </c>
      <c r="E42" s="243">
        <v>3</v>
      </c>
      <c r="F42" s="139" t="s">
        <v>31</v>
      </c>
    </row>
    <row r="43" spans="2:15">
      <c r="B43" s="105">
        <v>25269</v>
      </c>
      <c r="C43" s="91" t="s">
        <v>61</v>
      </c>
      <c r="D43" s="89">
        <v>18</v>
      </c>
      <c r="E43" s="243">
        <v>2</v>
      </c>
      <c r="F43" s="139" t="s">
        <v>25</v>
      </c>
    </row>
    <row r="44" spans="2:15">
      <c r="B44" s="106">
        <v>18001</v>
      </c>
      <c r="C44" s="90" t="s">
        <v>62</v>
      </c>
      <c r="D44" s="88">
        <v>26</v>
      </c>
      <c r="E44" s="243">
        <v>1</v>
      </c>
      <c r="F44" s="145" t="s">
        <v>20</v>
      </c>
    </row>
    <row r="45" spans="2:15">
      <c r="B45" s="105">
        <v>68276</v>
      </c>
      <c r="C45" s="91" t="s">
        <v>63</v>
      </c>
      <c r="D45" s="89">
        <v>13</v>
      </c>
      <c r="E45" s="243">
        <v>3</v>
      </c>
      <c r="F45" s="139" t="s">
        <v>31</v>
      </c>
    </row>
    <row r="46" spans="2:15">
      <c r="B46" s="106">
        <v>25286</v>
      </c>
      <c r="C46" s="90" t="s">
        <v>64</v>
      </c>
      <c r="D46" s="88">
        <v>17</v>
      </c>
      <c r="E46" s="243">
        <v>2</v>
      </c>
      <c r="F46" s="139" t="s">
        <v>25</v>
      </c>
    </row>
    <row r="47" spans="2:15">
      <c r="B47" s="105">
        <v>25290</v>
      </c>
      <c r="C47" s="91" t="s">
        <v>65</v>
      </c>
      <c r="D47" s="89">
        <v>6</v>
      </c>
      <c r="E47" s="243">
        <v>4</v>
      </c>
      <c r="F47" s="139" t="s">
        <v>34</v>
      </c>
    </row>
    <row r="48" spans="2:15">
      <c r="B48" s="106">
        <v>25307</v>
      </c>
      <c r="C48" s="90" t="s">
        <v>66</v>
      </c>
      <c r="D48" s="88">
        <v>40</v>
      </c>
      <c r="E48" s="243">
        <v>1</v>
      </c>
      <c r="F48" s="145" t="s">
        <v>20</v>
      </c>
    </row>
    <row r="49" spans="2:6">
      <c r="B49" s="105">
        <v>68307</v>
      </c>
      <c r="C49" s="91" t="s">
        <v>67</v>
      </c>
      <c r="D49" s="89">
        <v>3</v>
      </c>
      <c r="E49" s="243">
        <v>4</v>
      </c>
      <c r="F49" s="139" t="s">
        <v>34</v>
      </c>
    </row>
    <row r="50" spans="2:6">
      <c r="B50" s="106">
        <v>76111</v>
      </c>
      <c r="C50" s="90" t="s">
        <v>68</v>
      </c>
      <c r="D50" s="88">
        <v>12</v>
      </c>
      <c r="E50" s="243">
        <v>3</v>
      </c>
      <c r="F50" s="139" t="s">
        <v>31</v>
      </c>
    </row>
    <row r="51" spans="2:6">
      <c r="B51" s="106">
        <v>94</v>
      </c>
      <c r="C51" s="90" t="s">
        <v>69</v>
      </c>
      <c r="D51" s="88">
        <v>21</v>
      </c>
      <c r="E51" s="243">
        <v>1</v>
      </c>
      <c r="F51" s="145" t="s">
        <v>20</v>
      </c>
    </row>
    <row r="52" spans="2:6">
      <c r="B52" s="105">
        <v>95</v>
      </c>
      <c r="C52" s="91" t="s">
        <v>70</v>
      </c>
      <c r="D52" s="89">
        <v>7</v>
      </c>
      <c r="E52" s="243">
        <v>3</v>
      </c>
      <c r="F52" s="139" t="s">
        <v>31</v>
      </c>
    </row>
    <row r="53" spans="2:6">
      <c r="B53" s="106">
        <v>41</v>
      </c>
      <c r="C53" s="90" t="s">
        <v>71</v>
      </c>
      <c r="D53" s="88">
        <v>19</v>
      </c>
      <c r="E53" s="243">
        <v>2</v>
      </c>
      <c r="F53" s="139" t="s">
        <v>25</v>
      </c>
    </row>
    <row r="54" spans="2:6">
      <c r="B54" s="105">
        <v>73001</v>
      </c>
      <c r="C54" s="91" t="s">
        <v>72</v>
      </c>
      <c r="D54" s="89">
        <v>31</v>
      </c>
      <c r="E54" s="243">
        <v>1</v>
      </c>
      <c r="F54" s="145" t="s">
        <v>20</v>
      </c>
    </row>
    <row r="55" spans="2:6">
      <c r="B55" s="106">
        <v>52356</v>
      </c>
      <c r="C55" s="90" t="s">
        <v>73</v>
      </c>
      <c r="D55" s="88">
        <v>31</v>
      </c>
      <c r="E55" s="243">
        <v>1</v>
      </c>
      <c r="F55" s="145" t="s">
        <v>20</v>
      </c>
    </row>
    <row r="56" spans="2:6">
      <c r="B56" s="105">
        <v>5360</v>
      </c>
      <c r="C56" s="91" t="s">
        <v>74</v>
      </c>
      <c r="D56" s="89">
        <v>5</v>
      </c>
      <c r="E56" s="243">
        <v>4</v>
      </c>
      <c r="F56" s="139" t="s">
        <v>34</v>
      </c>
    </row>
    <row r="57" spans="2:6">
      <c r="B57" s="106">
        <v>76364</v>
      </c>
      <c r="C57" s="90" t="s">
        <v>75</v>
      </c>
      <c r="D57" s="88">
        <v>16</v>
      </c>
      <c r="E57" s="243">
        <v>2</v>
      </c>
      <c r="F57" s="139" t="s">
        <v>25</v>
      </c>
    </row>
    <row r="58" spans="2:6">
      <c r="B58" s="105">
        <v>5380</v>
      </c>
      <c r="C58" s="91" t="s">
        <v>76</v>
      </c>
      <c r="D58" s="89">
        <v>24</v>
      </c>
      <c r="E58" s="243">
        <v>1</v>
      </c>
      <c r="F58" s="145" t="s">
        <v>20</v>
      </c>
    </row>
    <row r="59" spans="2:6">
      <c r="B59" s="106">
        <v>44</v>
      </c>
      <c r="C59" s="90" t="s">
        <v>77</v>
      </c>
      <c r="D59" s="88">
        <v>0</v>
      </c>
      <c r="E59" s="243">
        <v>4</v>
      </c>
      <c r="F59" s="139" t="s">
        <v>34</v>
      </c>
    </row>
    <row r="60" spans="2:6">
      <c r="B60" s="105">
        <v>23417</v>
      </c>
      <c r="C60" s="91" t="s">
        <v>78</v>
      </c>
      <c r="D60" s="89">
        <v>13</v>
      </c>
      <c r="E60" s="243">
        <v>3</v>
      </c>
      <c r="F60" s="139" t="s">
        <v>31</v>
      </c>
    </row>
    <row r="61" spans="2:6">
      <c r="B61" s="52">
        <v>13430</v>
      </c>
      <c r="C61" s="29" t="s">
        <v>79</v>
      </c>
      <c r="D61" s="88">
        <v>25</v>
      </c>
      <c r="E61" s="243">
        <v>1</v>
      </c>
      <c r="F61" s="145" t="s">
        <v>20</v>
      </c>
    </row>
    <row r="62" spans="2:6">
      <c r="B62" s="52">
        <v>47</v>
      </c>
      <c r="C62" s="29" t="s">
        <v>80</v>
      </c>
      <c r="D62" s="89">
        <v>13</v>
      </c>
      <c r="E62" s="243">
        <v>3</v>
      </c>
      <c r="F62" s="139" t="s">
        <v>31</v>
      </c>
    </row>
    <row r="63" spans="2:6">
      <c r="B63" s="106">
        <v>44430</v>
      </c>
      <c r="C63" s="90" t="s">
        <v>81</v>
      </c>
      <c r="D63" s="88">
        <v>46</v>
      </c>
      <c r="E63" s="243">
        <v>1</v>
      </c>
      <c r="F63" s="145" t="s">
        <v>20</v>
      </c>
    </row>
    <row r="64" spans="2:6">
      <c r="B64" s="105">
        <v>8433</v>
      </c>
      <c r="C64" s="91" t="s">
        <v>82</v>
      </c>
      <c r="D64" s="89">
        <v>42</v>
      </c>
      <c r="E64" s="243">
        <v>1</v>
      </c>
      <c r="F64" s="145" t="s">
        <v>20</v>
      </c>
    </row>
    <row r="65" spans="2:6">
      <c r="B65" s="105">
        <v>17001</v>
      </c>
      <c r="C65" s="91" t="s">
        <v>83</v>
      </c>
      <c r="D65" s="89">
        <v>35</v>
      </c>
      <c r="E65" s="243">
        <v>1</v>
      </c>
      <c r="F65" s="145" t="s">
        <v>20</v>
      </c>
    </row>
    <row r="66" spans="2:6">
      <c r="B66" s="106">
        <v>5001</v>
      </c>
      <c r="C66" s="90" t="s">
        <v>84</v>
      </c>
      <c r="D66" s="88">
        <v>8</v>
      </c>
      <c r="E66" s="243">
        <v>3</v>
      </c>
      <c r="F66" s="139" t="s">
        <v>31</v>
      </c>
    </row>
    <row r="67" spans="2:6">
      <c r="B67" s="105">
        <v>50</v>
      </c>
      <c r="C67" s="91" t="s">
        <v>85</v>
      </c>
      <c r="D67" s="89">
        <v>19</v>
      </c>
      <c r="E67" s="243">
        <v>2</v>
      </c>
      <c r="F67" s="139" t="s">
        <v>25</v>
      </c>
    </row>
    <row r="68" spans="2:6">
      <c r="B68" s="106">
        <v>23001</v>
      </c>
      <c r="C68" s="90" t="s">
        <v>86</v>
      </c>
      <c r="D68" s="88">
        <v>18</v>
      </c>
      <c r="E68" s="243">
        <v>2</v>
      </c>
      <c r="F68" s="139" t="s">
        <v>25</v>
      </c>
    </row>
    <row r="69" spans="2:6">
      <c r="B69" s="105">
        <v>25473</v>
      </c>
      <c r="C69" s="91" t="s">
        <v>87</v>
      </c>
      <c r="D69" s="89">
        <v>17</v>
      </c>
      <c r="E69" s="243">
        <v>2</v>
      </c>
      <c r="F69" s="139" t="s">
        <v>25</v>
      </c>
    </row>
    <row r="70" spans="2:6">
      <c r="B70" s="106">
        <v>52</v>
      </c>
      <c r="C70" s="90" t="s">
        <v>88</v>
      </c>
      <c r="D70" s="88">
        <v>36</v>
      </c>
      <c r="E70" s="243">
        <v>1</v>
      </c>
      <c r="F70" s="145" t="s">
        <v>20</v>
      </c>
    </row>
    <row r="71" spans="2:6">
      <c r="B71" s="105">
        <v>41001</v>
      </c>
      <c r="C71" s="91" t="s">
        <v>89</v>
      </c>
      <c r="D71" s="89">
        <v>48</v>
      </c>
      <c r="E71" s="243">
        <v>1</v>
      </c>
      <c r="F71" s="145" t="s">
        <v>20</v>
      </c>
    </row>
    <row r="72" spans="2:6">
      <c r="B72" s="106">
        <v>54</v>
      </c>
      <c r="C72" s="90" t="s">
        <v>90</v>
      </c>
      <c r="D72" s="88">
        <v>8</v>
      </c>
      <c r="E72" s="243">
        <v>3</v>
      </c>
      <c r="F72" s="139" t="s">
        <v>31</v>
      </c>
    </row>
    <row r="73" spans="2:6">
      <c r="B73" s="105">
        <v>76520</v>
      </c>
      <c r="C73" s="91" t="s">
        <v>91</v>
      </c>
      <c r="D73" s="89">
        <v>17</v>
      </c>
      <c r="E73" s="243">
        <v>2</v>
      </c>
      <c r="F73" s="139" t="s">
        <v>25</v>
      </c>
    </row>
    <row r="74" spans="2:6">
      <c r="B74" s="106">
        <v>52001</v>
      </c>
      <c r="C74" s="90" t="s">
        <v>92</v>
      </c>
      <c r="D74" s="88">
        <v>17</v>
      </c>
      <c r="E74" s="243">
        <v>2</v>
      </c>
      <c r="F74" s="139" t="s">
        <v>25</v>
      </c>
    </row>
    <row r="75" spans="2:6">
      <c r="B75" s="105">
        <v>66001</v>
      </c>
      <c r="C75" s="91" t="s">
        <v>93</v>
      </c>
      <c r="D75" s="89">
        <v>23</v>
      </c>
      <c r="E75" s="243">
        <v>1</v>
      </c>
      <c r="F75" s="145" t="s">
        <v>20</v>
      </c>
    </row>
    <row r="76" spans="2:6">
      <c r="B76" s="106">
        <v>68547</v>
      </c>
      <c r="C76" s="90" t="s">
        <v>94</v>
      </c>
      <c r="D76" s="88">
        <v>8</v>
      </c>
      <c r="E76" s="243">
        <v>3</v>
      </c>
      <c r="F76" s="139" t="s">
        <v>31</v>
      </c>
    </row>
    <row r="77" spans="2:6">
      <c r="B77" s="105">
        <v>41551</v>
      </c>
      <c r="C77" s="91" t="s">
        <v>95</v>
      </c>
      <c r="D77" s="89">
        <v>42</v>
      </c>
      <c r="E77" s="243">
        <v>1</v>
      </c>
      <c r="F77" s="145" t="s">
        <v>20</v>
      </c>
    </row>
    <row r="78" spans="2:6">
      <c r="B78" s="106">
        <v>19001</v>
      </c>
      <c r="C78" s="90" t="s">
        <v>96</v>
      </c>
      <c r="D78" s="88">
        <v>7</v>
      </c>
      <c r="E78" s="243">
        <v>3</v>
      </c>
      <c r="F78" s="139" t="s">
        <v>31</v>
      </c>
    </row>
    <row r="79" spans="2:6">
      <c r="B79" s="105">
        <v>86</v>
      </c>
      <c r="C79" s="91" t="s">
        <v>97</v>
      </c>
      <c r="D79" s="89">
        <v>22</v>
      </c>
      <c r="E79" s="243">
        <v>1</v>
      </c>
      <c r="F79" s="145" t="s">
        <v>20</v>
      </c>
    </row>
    <row r="80" spans="2:6">
      <c r="B80" s="106">
        <v>27001</v>
      </c>
      <c r="C80" s="90" t="s">
        <v>98</v>
      </c>
      <c r="D80" s="88">
        <v>17</v>
      </c>
      <c r="E80" s="243">
        <v>2</v>
      </c>
      <c r="F80" s="139" t="s">
        <v>25</v>
      </c>
    </row>
    <row r="81" spans="2:6">
      <c r="B81" s="105">
        <v>63</v>
      </c>
      <c r="C81" s="91" t="s">
        <v>99</v>
      </c>
      <c r="D81" s="89">
        <v>25</v>
      </c>
      <c r="E81" s="243">
        <v>1</v>
      </c>
      <c r="F81" s="145" t="s">
        <v>20</v>
      </c>
    </row>
    <row r="82" spans="2:6">
      <c r="B82" s="106">
        <v>44001</v>
      </c>
      <c r="C82" s="90" t="s">
        <v>100</v>
      </c>
      <c r="D82" s="88">
        <v>20</v>
      </c>
      <c r="E82" s="243">
        <v>2</v>
      </c>
      <c r="F82" s="139" t="s">
        <v>25</v>
      </c>
    </row>
    <row r="83" spans="2:6">
      <c r="B83" s="105">
        <v>5615</v>
      </c>
      <c r="C83" s="91" t="s">
        <v>101</v>
      </c>
      <c r="D83" s="89">
        <v>10</v>
      </c>
      <c r="E83" s="243">
        <v>3</v>
      </c>
      <c r="F83" s="139" t="s">
        <v>31</v>
      </c>
    </row>
    <row r="84" spans="2:6">
      <c r="B84" s="106">
        <v>66</v>
      </c>
      <c r="C84" s="90" t="s">
        <v>102</v>
      </c>
      <c r="D84" s="88">
        <v>26</v>
      </c>
      <c r="E84" s="243">
        <v>1</v>
      </c>
      <c r="F84" s="145" t="s">
        <v>20</v>
      </c>
    </row>
    <row r="85" spans="2:6">
      <c r="B85" s="105">
        <v>5631</v>
      </c>
      <c r="C85" s="91" t="s">
        <v>103</v>
      </c>
      <c r="D85" s="89">
        <v>14</v>
      </c>
      <c r="E85" s="243">
        <v>3</v>
      </c>
      <c r="F85" s="139" t="s">
        <v>31</v>
      </c>
    </row>
    <row r="86" spans="2:6">
      <c r="B86" s="106">
        <v>23660</v>
      </c>
      <c r="C86" s="90" t="s">
        <v>104</v>
      </c>
      <c r="D86" s="88">
        <v>16</v>
      </c>
      <c r="E86" s="243">
        <v>2</v>
      </c>
      <c r="F86" s="139" t="s">
        <v>25</v>
      </c>
    </row>
    <row r="87" spans="2:6">
      <c r="B87" s="105">
        <v>88</v>
      </c>
      <c r="C87" s="91" t="s">
        <v>105</v>
      </c>
      <c r="D87" s="89">
        <v>19</v>
      </c>
      <c r="E87" s="243">
        <v>2</v>
      </c>
      <c r="F87" s="139" t="s">
        <v>25</v>
      </c>
    </row>
    <row r="88" spans="2:6">
      <c r="B88" s="106">
        <v>47001</v>
      </c>
      <c r="C88" s="90" t="s">
        <v>106</v>
      </c>
      <c r="D88" s="88">
        <v>25</v>
      </c>
      <c r="E88" s="243">
        <v>1</v>
      </c>
      <c r="F88" s="145" t="s">
        <v>20</v>
      </c>
    </row>
    <row r="89" spans="2:6">
      <c r="B89" s="105">
        <v>68</v>
      </c>
      <c r="C89" s="91" t="s">
        <v>107</v>
      </c>
      <c r="D89" s="89">
        <v>12</v>
      </c>
      <c r="E89" s="243">
        <v>3</v>
      </c>
      <c r="F89" s="139" t="s">
        <v>31</v>
      </c>
    </row>
    <row r="90" spans="2:6">
      <c r="B90" s="106">
        <v>70001</v>
      </c>
      <c r="C90" s="90" t="s">
        <v>108</v>
      </c>
      <c r="D90" s="88">
        <v>22</v>
      </c>
      <c r="E90" s="243">
        <v>1</v>
      </c>
      <c r="F90" s="145" t="s">
        <v>20</v>
      </c>
    </row>
    <row r="91" spans="2:6">
      <c r="B91" s="105">
        <v>25754</v>
      </c>
      <c r="C91" s="91" t="s">
        <v>109</v>
      </c>
      <c r="D91" s="89">
        <v>8</v>
      </c>
      <c r="E91" s="243">
        <v>3</v>
      </c>
      <c r="F91" s="139" t="s">
        <v>31</v>
      </c>
    </row>
    <row r="92" spans="2:6">
      <c r="B92" s="106">
        <v>15759</v>
      </c>
      <c r="C92" s="90" t="s">
        <v>110</v>
      </c>
      <c r="D92" s="88">
        <v>23</v>
      </c>
      <c r="E92" s="243">
        <v>1</v>
      </c>
      <c r="F92" s="145" t="s">
        <v>20</v>
      </c>
    </row>
    <row r="93" spans="2:6">
      <c r="B93" s="105">
        <v>8758</v>
      </c>
      <c r="C93" s="91" t="s">
        <v>111</v>
      </c>
      <c r="D93" s="89">
        <v>42</v>
      </c>
      <c r="E93" s="243">
        <v>1</v>
      </c>
      <c r="F93" s="145" t="s">
        <v>20</v>
      </c>
    </row>
    <row r="94" spans="2:6">
      <c r="B94" s="106">
        <v>70</v>
      </c>
      <c r="C94" s="90" t="s">
        <v>112</v>
      </c>
      <c r="D94" s="88">
        <v>23</v>
      </c>
      <c r="E94" s="243">
        <v>1</v>
      </c>
      <c r="F94" s="145" t="s">
        <v>20</v>
      </c>
    </row>
    <row r="95" spans="2:6">
      <c r="B95" s="105">
        <v>73</v>
      </c>
      <c r="C95" s="91" t="s">
        <v>113</v>
      </c>
      <c r="D95" s="89">
        <v>52</v>
      </c>
      <c r="E95" s="243">
        <v>1</v>
      </c>
      <c r="F95" s="145" t="s">
        <v>20</v>
      </c>
    </row>
    <row r="96" spans="2:6">
      <c r="B96" s="106">
        <v>76834</v>
      </c>
      <c r="C96" s="90" t="s">
        <v>114</v>
      </c>
      <c r="D96" s="88">
        <v>10</v>
      </c>
      <c r="E96" s="243">
        <v>3</v>
      </c>
      <c r="F96" s="139" t="s">
        <v>31</v>
      </c>
    </row>
    <row r="97" spans="2:6">
      <c r="B97" s="105">
        <v>52835</v>
      </c>
      <c r="C97" s="91" t="s">
        <v>115</v>
      </c>
      <c r="D97" s="89">
        <v>3</v>
      </c>
      <c r="E97" s="243">
        <v>4</v>
      </c>
      <c r="F97" s="139" t="s">
        <v>34</v>
      </c>
    </row>
    <row r="98" spans="2:6">
      <c r="B98" s="106">
        <v>15001</v>
      </c>
      <c r="C98" s="90" t="s">
        <v>116</v>
      </c>
      <c r="D98" s="88">
        <v>35</v>
      </c>
      <c r="E98" s="243">
        <v>1</v>
      </c>
      <c r="F98" s="145" t="s">
        <v>20</v>
      </c>
    </row>
    <row r="99" spans="2:6">
      <c r="B99" s="105">
        <v>5837</v>
      </c>
      <c r="C99" s="91" t="s">
        <v>117</v>
      </c>
      <c r="D99" s="89">
        <v>18</v>
      </c>
      <c r="E99" s="243">
        <v>2</v>
      </c>
      <c r="F99" s="139" t="s">
        <v>25</v>
      </c>
    </row>
    <row r="100" spans="2:6">
      <c r="B100" s="106">
        <v>44847</v>
      </c>
      <c r="C100" s="90" t="s">
        <v>118</v>
      </c>
      <c r="D100" s="88">
        <v>13</v>
      </c>
      <c r="E100" s="243">
        <v>3</v>
      </c>
      <c r="F100" s="139" t="s">
        <v>31</v>
      </c>
    </row>
    <row r="101" spans="2:6">
      <c r="B101" s="105">
        <v>76</v>
      </c>
      <c r="C101" s="91" t="s">
        <v>119</v>
      </c>
      <c r="D101" s="89">
        <v>21</v>
      </c>
      <c r="E101" s="243">
        <v>1</v>
      </c>
      <c r="F101" s="145" t="s">
        <v>20</v>
      </c>
    </row>
    <row r="102" spans="2:6">
      <c r="B102" s="106">
        <v>20001</v>
      </c>
      <c r="C102" s="90" t="s">
        <v>120</v>
      </c>
      <c r="D102" s="88">
        <v>10</v>
      </c>
      <c r="E102" s="243">
        <v>3</v>
      </c>
      <c r="F102" s="139" t="s">
        <v>31</v>
      </c>
    </row>
    <row r="103" spans="2:6">
      <c r="B103" s="105">
        <v>97</v>
      </c>
      <c r="C103" s="91" t="s">
        <v>121</v>
      </c>
      <c r="D103" s="89">
        <v>25</v>
      </c>
      <c r="E103" s="243">
        <v>1</v>
      </c>
      <c r="F103" s="145" t="s">
        <v>20</v>
      </c>
    </row>
    <row r="104" spans="2:6">
      <c r="B104" s="106">
        <v>99</v>
      </c>
      <c r="C104" s="90" t="s">
        <v>122</v>
      </c>
      <c r="D104" s="88">
        <v>10</v>
      </c>
      <c r="E104" s="243">
        <v>3</v>
      </c>
      <c r="F104" s="139" t="s">
        <v>31</v>
      </c>
    </row>
    <row r="105" spans="2:6">
      <c r="B105" s="105">
        <v>50001</v>
      </c>
      <c r="C105" s="91" t="s">
        <v>123</v>
      </c>
      <c r="D105" s="89">
        <v>19</v>
      </c>
      <c r="E105" s="243">
        <v>2</v>
      </c>
      <c r="F105" s="139" t="s">
        <v>25</v>
      </c>
    </row>
    <row r="106" spans="2:6">
      <c r="B106" s="106">
        <v>85001</v>
      </c>
      <c r="C106" s="90" t="s">
        <v>124</v>
      </c>
      <c r="D106" s="88">
        <v>5</v>
      </c>
      <c r="E106" s="243">
        <v>4</v>
      </c>
      <c r="F106" s="139" t="s">
        <v>34</v>
      </c>
    </row>
    <row r="107" spans="2:6">
      <c r="B107" s="105">
        <v>76892</v>
      </c>
      <c r="C107" s="91" t="s">
        <v>125</v>
      </c>
      <c r="D107" s="89">
        <v>15</v>
      </c>
      <c r="E107" s="243">
        <v>2</v>
      </c>
      <c r="F107" s="139" t="s">
        <v>25</v>
      </c>
    </row>
    <row r="108" spans="2:6" ht="15" thickBot="1">
      <c r="B108" s="107">
        <v>25899</v>
      </c>
      <c r="C108" s="108" t="s">
        <v>126</v>
      </c>
      <c r="D108" s="109">
        <v>12</v>
      </c>
      <c r="E108" s="244">
        <v>3</v>
      </c>
      <c r="F108" s="140" t="s">
        <v>31</v>
      </c>
    </row>
  </sheetData>
  <mergeCells count="3">
    <mergeCell ref="N11:O11"/>
    <mergeCell ref="H23:N27"/>
    <mergeCell ref="H29:N30"/>
  </mergeCells>
  <conditionalFormatting sqref="B12:B108">
    <cfRule type="duplicateValues" dxfId="0" priority="9"/>
  </conditionalFormatting>
  <hyperlinks>
    <hyperlink ref="O1" location="ÍNDICE!A1" display="Índice " xr:uid="{77ED294A-53B2-4EF4-96A6-07DB71E75875}"/>
  </hyperlink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3A0E2EE5153BF4F980AC74E1A7DA2AF" ma:contentTypeVersion="6" ma:contentTypeDescription="Crear nuevo documento." ma:contentTypeScope="" ma:versionID="8b2415c42b02fe1b4713bcb9658fa746">
  <xsd:schema xmlns:xsd="http://www.w3.org/2001/XMLSchema" xmlns:xs="http://www.w3.org/2001/XMLSchema" xmlns:p="http://schemas.microsoft.com/office/2006/metadata/properties" xmlns:ns2="50e6759a-cabd-4951-afbd-b8957be06203" xmlns:ns3="7962bda4-4cf0-4e9a-9802-b731583fe043" targetNamespace="http://schemas.microsoft.com/office/2006/metadata/properties" ma:root="true" ma:fieldsID="939b6dc3bdce4776a08bfd0f805dbd1d" ns2:_="" ns3:_="">
    <xsd:import namespace="50e6759a-cabd-4951-afbd-b8957be06203"/>
    <xsd:import namespace="7962bda4-4cf0-4e9a-9802-b731583fe0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6759a-cabd-4951-afbd-b8957be062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2bda4-4cf0-4e9a-9802-b731583fe04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4056B0-AD8C-4100-BA8A-A7B9A371B22E}"/>
</file>

<file path=customXml/itemProps2.xml><?xml version="1.0" encoding="utf-8"?>
<ds:datastoreItem xmlns:ds="http://schemas.openxmlformats.org/officeDocument/2006/customXml" ds:itemID="{88E9E661-B03C-4EB5-A075-BB9B84ECD771}"/>
</file>

<file path=customXml/itemProps3.xml><?xml version="1.0" encoding="utf-8"?>
<ds:datastoreItem xmlns:ds="http://schemas.openxmlformats.org/officeDocument/2006/customXml" ds:itemID="{7B0D8056-9F2C-4CF6-BAA8-9FE99B603B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De Jesus Gomez Celedon</dc:creator>
  <cp:keywords/>
  <dc:description/>
  <cp:lastModifiedBy>Harold Ramirez Alvarez</cp:lastModifiedBy>
  <cp:revision/>
  <dcterms:created xsi:type="dcterms:W3CDTF">2024-06-28T15:39:54Z</dcterms:created>
  <dcterms:modified xsi:type="dcterms:W3CDTF">2026-06-26T15:10:29Z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0x01010033A0E2EE5153BF4F980AC74E1A7DA2AF</vt:lpwstr>
  </property>
  <property fmtid="{D5CDD505-2E9C-101B-9397-08002B2CF9AE}" pid="3" name="MediaServiceImageTags">
    <vt:lpwstr/>
  </property>
</Properties>
</file>